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7"/>
  <workbookPr defaultThemeVersion="124226"/>
  <mc:AlternateContent xmlns:mc="http://schemas.openxmlformats.org/markup-compatibility/2006">
    <mc:Choice Requires="x15">
      <x15ac:absPath xmlns:x15ac="http://schemas.microsoft.com/office/spreadsheetml/2010/11/ac" url="C:\Users\Pratik.Shah\OneDrive - GEP\NASPO Final Package\Package 2 - Full Solution + Services\File 4 GEP - Cost Proposal Workbook 4 - Services Only\"/>
    </mc:Choice>
  </mc:AlternateContent>
  <xr:revisionPtr revIDLastSave="2" documentId="13_ncr:1_{0FF9CDB4-0527-459C-BAF2-4CA5F898CD19}" xr6:coauthVersionLast="47" xr6:coauthVersionMax="47" xr10:uidLastSave="{70EE6460-B2F2-47E6-BFD5-5AAE2F34AFCA}"/>
  <bookViews>
    <workbookView xWindow="0" yWindow="0" windowWidth="19200" windowHeight="10200" tabRatio="838" firstSheet="1"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1" i="18" l="1"/>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3" i="18"/>
  <c r="W43" i="18"/>
  <c r="V43" i="18"/>
  <c r="U43" i="18"/>
  <c r="T43" i="18"/>
  <c r="S43" i="18"/>
  <c r="R43" i="18"/>
  <c r="Q43" i="18"/>
  <c r="P43" i="18"/>
  <c r="O43" i="18"/>
  <c r="X42" i="18"/>
  <c r="W42" i="18"/>
  <c r="V42" i="18"/>
  <c r="U42" i="18"/>
  <c r="T42" i="18"/>
  <c r="S42" i="18"/>
  <c r="R42" i="18"/>
  <c r="Q42" i="18"/>
  <c r="P42" i="18"/>
  <c r="O42" i="18"/>
  <c r="X41" i="18"/>
  <c r="W41" i="18"/>
  <c r="V41" i="18"/>
  <c r="U41" i="18"/>
  <c r="T41" i="18"/>
  <c r="S41" i="18"/>
  <c r="R41" i="18"/>
  <c r="Q41" i="18"/>
  <c r="P41" i="18"/>
  <c r="O41" i="18"/>
  <c r="X40" i="18"/>
  <c r="W40" i="18"/>
  <c r="V40" i="18"/>
  <c r="U40" i="18"/>
  <c r="T40" i="18"/>
  <c r="S40" i="18"/>
  <c r="R40" i="18"/>
  <c r="Q40" i="18"/>
  <c r="P40" i="18"/>
  <c r="O40" i="18"/>
  <c r="X39" i="18"/>
  <c r="W39" i="18"/>
  <c r="V39" i="18"/>
  <c r="U39" i="18"/>
  <c r="T39" i="18"/>
  <c r="S39" i="18"/>
  <c r="R39" i="18"/>
  <c r="Q39" i="18"/>
  <c r="P39" i="18"/>
  <c r="O39" i="18"/>
  <c r="X38" i="18"/>
  <c r="W38" i="18"/>
  <c r="V38" i="18"/>
  <c r="U38" i="18"/>
  <c r="T38" i="18"/>
  <c r="S38" i="18"/>
  <c r="R38" i="18"/>
  <c r="Q38" i="18"/>
  <c r="P38" i="18"/>
  <c r="O38" i="18"/>
  <c r="X37" i="18"/>
  <c r="W37" i="18"/>
  <c r="V37" i="18"/>
  <c r="U37" i="18"/>
  <c r="T37" i="18"/>
  <c r="S37" i="18"/>
  <c r="R37" i="18"/>
  <c r="Q37" i="18"/>
  <c r="P37" i="18"/>
  <c r="O37" i="18"/>
  <c r="X36" i="18"/>
  <c r="W36" i="18"/>
  <c r="V36" i="18"/>
  <c r="U36" i="18"/>
  <c r="T36" i="18"/>
  <c r="S36" i="18"/>
  <c r="R36" i="18"/>
  <c r="Q36" i="18"/>
  <c r="P36" i="18"/>
  <c r="O36"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9" i="18"/>
  <c r="W29" i="18"/>
  <c r="V29" i="18"/>
  <c r="U29" i="18"/>
  <c r="T29" i="18"/>
  <c r="S29" i="18"/>
  <c r="R29" i="18"/>
  <c r="Q29" i="18"/>
  <c r="P29" i="18"/>
  <c r="O29" i="18"/>
  <c r="X27" i="18"/>
  <c r="W27" i="18"/>
  <c r="V27" i="18"/>
  <c r="U27" i="18"/>
  <c r="T27" i="18"/>
  <c r="S27" i="18"/>
  <c r="R27" i="18"/>
  <c r="Q27" i="18"/>
  <c r="P27" i="18"/>
  <c r="O27"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I48" i="16"/>
  <c r="AM48" i="16"/>
  <c r="X48" i="16"/>
  <c r="W48" i="16"/>
  <c r="I44" i="16"/>
  <c r="X44" i="16"/>
  <c r="AM44" i="16"/>
  <c r="M17" i="3" l="1"/>
  <c r="M16" i="3"/>
  <c r="V44" i="16"/>
  <c r="G44" i="16"/>
  <c r="L19" i="3"/>
  <c r="K19" i="3"/>
  <c r="J19" i="3"/>
  <c r="I19" i="3"/>
  <c r="H19" i="3"/>
  <c r="G19" i="3"/>
  <c r="F19" i="3"/>
  <c r="E19" i="3"/>
  <c r="D19" i="3"/>
  <c r="C19" i="3"/>
  <c r="M18" i="3"/>
  <c r="M15" i="3"/>
  <c r="M14" i="3"/>
  <c r="M13" i="3"/>
  <c r="M12" i="3"/>
  <c r="F57" i="18"/>
  <c r="G57" i="18" s="1"/>
  <c r="F56" i="18"/>
  <c r="F55" i="18"/>
  <c r="G55" i="18" s="1"/>
  <c r="F54" i="18"/>
  <c r="F53" i="18"/>
  <c r="G53" i="18" s="1"/>
  <c r="F29" i="18"/>
  <c r="AL44" i="16"/>
  <c r="W44" i="16"/>
  <c r="H44" i="16"/>
  <c r="H48" i="16" s="1"/>
  <c r="M19" i="3" l="1"/>
  <c r="H57" i="18"/>
  <c r="H55" i="18"/>
  <c r="H53" i="18"/>
  <c r="G54" i="18"/>
  <c r="G56" i="18"/>
  <c r="G29" i="18"/>
  <c r="Y44" i="16"/>
  <c r="R23" i="16" s="1"/>
  <c r="J44" i="16"/>
  <c r="AN44" i="16"/>
  <c r="AG23" i="16" s="1"/>
  <c r="J48" i="16" l="1"/>
  <c r="C23" i="16"/>
  <c r="H56" i="18"/>
  <c r="H54" i="18"/>
  <c r="I55" i="18"/>
  <c r="I57" i="18"/>
  <c r="I53" i="18"/>
  <c r="H29" i="18"/>
  <c r="I54" i="18" l="1"/>
  <c r="J53" i="18"/>
  <c r="J55" i="18"/>
  <c r="I56" i="18"/>
  <c r="J57" i="18"/>
  <c r="I29" i="18"/>
  <c r="K53" i="18" l="1"/>
  <c r="J56" i="18"/>
  <c r="K55" i="18"/>
  <c r="K57" i="18"/>
  <c r="J54" i="18"/>
  <c r="J29" i="18"/>
  <c r="K54" i="18" l="1"/>
  <c r="L55" i="18"/>
  <c r="L53" i="18"/>
  <c r="K56" i="18"/>
  <c r="L57" i="18"/>
  <c r="K29" i="18"/>
  <c r="M55" i="18" l="1"/>
  <c r="L56" i="18"/>
  <c r="M53" i="18"/>
  <c r="L54" i="18"/>
  <c r="M57" i="18"/>
  <c r="L29" i="18"/>
  <c r="M54" i="18" l="1"/>
  <c r="M56" i="18"/>
  <c r="M29" i="18"/>
  <c r="AP56" i="16" l="1"/>
  <c r="AO56" i="16"/>
  <c r="AN56" i="16"/>
  <c r="AM56" i="16"/>
  <c r="AL56" i="16"/>
  <c r="AK56" i="16"/>
  <c r="AJ56" i="16"/>
  <c r="AI56" i="16"/>
  <c r="AH56" i="16"/>
  <c r="AG56" i="16"/>
  <c r="AA56" i="16"/>
  <c r="Z56" i="16"/>
  <c r="Y56" i="16"/>
  <c r="X56" i="16"/>
  <c r="W56" i="16"/>
  <c r="V56" i="16"/>
  <c r="U56" i="16"/>
  <c r="T56" i="16"/>
  <c r="S56" i="16"/>
  <c r="R56" i="16"/>
  <c r="L56" i="16"/>
  <c r="K56" i="16"/>
  <c r="J56" i="16"/>
  <c r="I56" i="16"/>
  <c r="H56" i="16"/>
  <c r="G56" i="16"/>
  <c r="F56" i="16"/>
  <c r="E56" i="16"/>
  <c r="D56" i="16"/>
  <c r="AJ48" i="16"/>
  <c r="AH48" i="16"/>
  <c r="AL48" i="16" s="1"/>
  <c r="AN48" i="16" s="1"/>
  <c r="U48" i="16"/>
  <c r="S48" i="16"/>
  <c r="F48" i="16"/>
  <c r="C48" i="16"/>
  <c r="Y48" i="16" l="1"/>
  <c r="AB56" i="16"/>
  <c r="AD56" i="16" s="1"/>
  <c r="M56" i="16"/>
  <c r="O56" i="16" s="1"/>
  <c r="AQ56" i="16"/>
  <c r="AS56" i="16" s="1"/>
  <c r="AP25" i="16"/>
  <c r="AO25" i="16"/>
  <c r="AN25" i="16"/>
  <c r="AM25" i="16"/>
  <c r="AL25" i="16"/>
  <c r="AK25" i="16"/>
  <c r="AJ25" i="16"/>
  <c r="AI25" i="16"/>
  <c r="AH25" i="16"/>
  <c r="AG25" i="16"/>
  <c r="AA25" i="16"/>
  <c r="Z25" i="16"/>
  <c r="Y25" i="16"/>
  <c r="X25" i="16"/>
  <c r="W25" i="16"/>
  <c r="V25" i="16"/>
  <c r="U25" i="16"/>
  <c r="T25" i="16"/>
  <c r="S25" i="16"/>
  <c r="R25" i="16"/>
  <c r="L25" i="16"/>
  <c r="K25" i="16"/>
  <c r="J25" i="16"/>
  <c r="I25" i="16"/>
  <c r="H25" i="16"/>
  <c r="G25" i="16"/>
  <c r="F25" i="16"/>
  <c r="E25" i="16"/>
  <c r="D25" i="16"/>
  <c r="C25" i="16"/>
  <c r="AQ24" i="16"/>
  <c r="AB24" i="16"/>
  <c r="M24" i="16"/>
  <c r="AQ23" i="16"/>
  <c r="AB23" i="16"/>
  <c r="M23" i="16"/>
  <c r="AQ25" i="16" l="1"/>
  <c r="M25" i="16"/>
  <c r="AB25" i="16"/>
  <c r="C56" i="16" l="1"/>
</calcChain>
</file>

<file path=xl/sharedStrings.xml><?xml version="1.0" encoding="utf-8"?>
<sst xmlns="http://schemas.openxmlformats.org/spreadsheetml/2006/main" count="460" uniqueCount="195">
  <si>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</si>
  <si>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</si>
  <si>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</si>
  <si>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</si>
  <si>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</si>
  <si>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</si>
  <si>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</si>
  <si>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</si>
  <si>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</si>
  <si>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</si>
  <si>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</si>
  <si>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</si>
  <si>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</si>
  <si>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</si>
  <si>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NB Ventures Inc d/b/a GEP</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</si>
  <si>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</si>
  <si>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</si>
  <si>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</si>
  <si>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</si>
  <si>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</si>
  <si>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</si>
  <si>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</si>
  <si>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</si>
  <si>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Data Conversion
        &gt;  50,000 Supplier accounts from Finance system, including addresses, contacts and registered commodity codes
        &gt;  300 Contracts from Finance system
        &gt;  No catalogs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</si>
  <si>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</si>
  <si>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$800,000,000
Population:  11 Million
State Employees:  125,000
User Count:  12,500</t>
  </si>
  <si>
    <t>Scenario II - Medium State</t>
  </si>
  <si>
    <t>GDP:  $400,000,000
Population:  6 Million
State Employees:  70,000
User Count:  7,000</t>
  </si>
  <si>
    <t>Scenario III - Small State</t>
  </si>
  <si>
    <t>GDP:  $200,000,000
Population:  3 Million
State Employees:  50,000
User Count:  5,000</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</si>
  <si>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</si>
  <si>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</si>
  <si>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</si>
  <si>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</si>
  <si>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</si>
  <si>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</si>
  <si>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</si>
  <si>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</si>
  <si>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</si>
  <si>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</si>
  <si>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</si>
  <si>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</si>
  <si>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</si>
  <si>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</si>
  <si>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</si>
  <si>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</si>
  <si>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</si>
  <si>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</si>
  <si>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</si>
  <si>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</si>
  <si>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</si>
  <si>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</si>
  <si>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</si>
  <si>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</si>
  <si>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</si>
  <si>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</si>
  <si>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 xml:space="preserve">Not Applicable </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</si>
  <si>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</si>
  <si>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</si>
  <si>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</si>
  <si>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</si>
  <si>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</si>
  <si>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</si>
  <si>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</si>
  <si>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</si>
  <si>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</si>
  <si>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</si>
  <si>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</si>
  <si>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</si>
  <si>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</si>
  <si>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</si>
  <si>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Fixed Fee</t>
  </si>
  <si>
    <t>Training Services</t>
  </si>
  <si>
    <t>Catalog Support Services</t>
  </si>
  <si>
    <r>
      <t xml:space="preserve">Help Desk Services
</t>
    </r>
    <r>
      <rPr>
        <i/>
        <sz val="10"/>
        <color theme="1"/>
        <rFont val="Arial"/>
        <family val="2"/>
      </rPr>
      <t>(Costs for period from contract award through 6 months following t'Go Live'</t>
    </r>
  </si>
  <si>
    <t xml:space="preserve"> </t>
  </si>
  <si>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</si>
  <si>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</si>
  <si>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Not Applicable</t>
  </si>
  <si>
    <t>Third Party Licensing (e.g. NIGP Codes)</t>
  </si>
  <si>
    <t>Transition Out Assistance Services</t>
  </si>
  <si>
    <t>*D. Assumptions</t>
  </si>
  <si>
    <t>*D Assumptions</t>
  </si>
  <si>
    <t>GEP to provide only change management services irrespective of the software chosen by the Participating Entity</t>
  </si>
  <si>
    <t xml:space="preserve"> Change Management services not to exceed 18 months					</t>
  </si>
  <si>
    <t xml:space="preserve"> Change Management services not to exceed 15 months					</t>
  </si>
  <si>
    <t xml:space="preserve"> Change Management services not to exceed 12 months					</t>
  </si>
  <si>
    <t xml:space="preserve"> Participating entity will ensure they have the resource(s) available to support and co-lead the change efforts		</t>
  </si>
  <si>
    <t xml:space="preserve"> GEP's change management team will include one (1) Project lead,  one (1) Manager, and two (2) analysts	</t>
  </si>
  <si>
    <t>Typical activities for Change Management would include: Change Management Strategy and plan, Stakeholder analysis and Engagement, Resistance management plan, Communication strategy and plan, Change impact analysis, Training strategy and plan, Day in the life / personas, Coaching plan, Readiness assessment, Change metrics and Drafting of key communications.</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</si>
  <si>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</si>
  <si>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</si>
  <si>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</si>
  <si>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</si>
  <si>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</si>
  <si>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</si>
  <si>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</si>
  <si>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</si>
  <si>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t xml:space="preserve"> Change Management services not to exceed 18 months for Large State, 15 months for Medium State and 12 months for Small State				</t>
  </si>
  <si>
    <r>
      <t xml:space="preserve">Cost Proposal Workbook - </t>
    </r>
    <r>
      <rPr>
        <b/>
        <i/>
        <sz val="18"/>
        <color theme="1"/>
        <rFont val="Arial"/>
        <family val="2"/>
      </rPr>
      <t>SERVICES ONLY</t>
    </r>
  </si>
  <si>
    <t>NB Ventures Inc. d/b/a GEP</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</si>
  <si>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</si>
  <si>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</si>
  <si>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</si>
  <si>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</si>
  <si>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</si>
  <si>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</si>
  <si>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</si>
  <si>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</si>
  <si>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</si>
  <si>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</si>
  <si>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</si>
  <si>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</si>
  <si>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</si>
  <si>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</si>
  <si>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</si>
  <si>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N/A</t>
  </si>
  <si>
    <t>Program Manager/Unit Lead</t>
  </si>
  <si>
    <t>Technical Architect/SME</t>
  </si>
  <si>
    <t>Project Manager</t>
  </si>
  <si>
    <t>Operations Lead Manager</t>
  </si>
  <si>
    <t>Functional Lead/Manager</t>
  </si>
  <si>
    <t>&lt;other item for vendor input (optional)&gt;</t>
  </si>
  <si>
    <t>Change Management Lead</t>
  </si>
  <si>
    <t>Director Level-Manage relationships and assist in executive decision-making
Communicate with govt leadership, and ensure stakeholder satisfaction
Collaborate with GEP project manager to get alignment on recommendations</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</si>
  <si>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</si>
  <si>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</si>
  <si>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</si>
  <si>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</si>
  <si>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</si>
  <si>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</si>
  <si>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</si>
  <si>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</si>
  <si>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</si>
  <si>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</si>
  <si>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</si>
  <si>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</si>
  <si>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</si>
  <si>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</si>
  <si>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</si>
  <si>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</si>
  <si>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</si>
  <si>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</si>
  <si>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</si>
  <si>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</si>
  <si>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Resources for Consulting Services</t>
  </si>
  <si>
    <t>Sr Director</t>
  </si>
  <si>
    <t>Manage relationships and assist in executive decision-making. Communicate with govt leadership, and ensure stakeholder satisfaction. Collaborate with GEP project manager to get alignment on recommendations</t>
  </si>
  <si>
    <t>Lead</t>
  </si>
  <si>
    <t>Lead interviews with stakeholders across the govt agencies departments/partner agencies. Responsible for planning, program execution, team and escalation mgmt.
Provide strategic inputs in designing the vision, target operating model, roadmap, and business case</t>
  </si>
  <si>
    <t>Manager</t>
  </si>
  <si>
    <t>Lead interviews with stakeholders across the govt agencies departments/partner agencies. Responsible for planning, program execution, team and escalation mgmt.                       Support execution of quick wins and planning for medium/long term opportunities</t>
  </si>
  <si>
    <t>Analyst</t>
  </si>
  <si>
    <t>Lead spend analysis, category/opportunity assessments, and support development of deliverables. Support execution of quick wins and planning for medium/long term opportunities</t>
  </si>
  <si>
    <t>Associate</t>
  </si>
  <si>
    <t>D.  Assumptions</t>
  </si>
  <si>
    <t>GEP reserves the right to update the rate card in-line with its internal policies</t>
  </si>
  <si>
    <t>GEP may leverage offshore resources only once approved by the Participating Entity in line with their project staffing policies</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</si>
  <si>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</si>
  <si>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</si>
  <si>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Value add services</t>
  </si>
  <si>
    <t>Program Management</t>
  </si>
  <si>
    <t>Maturity Assessment</t>
  </si>
  <si>
    <t>Opportunity Assessment</t>
  </si>
  <si>
    <t>Market Intelligence-Tier 1</t>
  </si>
  <si>
    <t>Market Intelligence-Tier 2</t>
  </si>
  <si>
    <t>Category Management</t>
  </si>
  <si>
    <t>Assumptions</t>
  </si>
  <si>
    <t>The above listed are additional services offerings (a la carte) that can be provided to all procurement functions, depts, agencies above and beyond this RFP</t>
  </si>
  <si>
    <t xml:space="preserve">Change Management </t>
  </si>
  <si>
    <t xml:space="preserve"> Change Management services not to exceed 16 weeks</t>
  </si>
  <si>
    <t xml:space="preserve">Program Management </t>
  </si>
  <si>
    <t xml:space="preserve">Program Management services not to exceed 16 weeks	</t>
  </si>
  <si>
    <t xml:space="preserve">Participating entity will ensure they have resource(s) available to support and co-lead, program management efforts		</t>
  </si>
  <si>
    <t xml:space="preserve">Typical team for program management will include one (1) Project manager and one (1) analyst   </t>
  </si>
  <si>
    <t xml:space="preserve">Key activities for program management include: Program governance, RAID tracking and reporting, weekly status reports, key milestones, activity prioritization, management change request and controls	</t>
  </si>
  <si>
    <t xml:space="preserve">Maturity Management </t>
  </si>
  <si>
    <t xml:space="preserve">Maturity Assessment services not to exceed 16 weeks	</t>
  </si>
  <si>
    <t xml:space="preserve">Participating entity will ensure they have resource(s) available to gather data, information and people		</t>
  </si>
  <si>
    <t xml:space="preserve">Typical team for maturity assessment will include one (1) Sr. manager lead, one (1) manager and three (3) analysts 	</t>
  </si>
  <si>
    <t xml:space="preserve">Maturity assessment services is limited to procurement operating model	</t>
  </si>
  <si>
    <t xml:space="preserve">Key activities for maturity assessment would include: Mobilization-Interview key stakeholders, current state assessment and benchmarking, develop future-state		</t>
  </si>
  <si>
    <t xml:space="preserve"> Typical outcomes from maturity assessment services would include: Assessment results, gap analysis , As-is finding report, stakeholder interview summary, 1-3 year roadmap and implementation plan		</t>
  </si>
  <si>
    <t xml:space="preserve">Opportunity Assessment services not to exceed 4 weeks	</t>
  </si>
  <si>
    <t xml:space="preserve">Participating entity will ensure they have resource(s) available to gather data 		</t>
  </si>
  <si>
    <t xml:space="preserve">Typical team for opportunity assessment will include one(1) lead and two (2) analysts 		</t>
  </si>
  <si>
    <t xml:space="preserve">Dependent on data availability, a typical outcome of opportunity assessment would include: data consolidation, normalization, opportunity assessment,  generate advance data analytics, benchmarking, identify savings and roadmap savings opportunities		</t>
  </si>
  <si>
    <t>Market Intelligence</t>
  </si>
  <si>
    <t xml:space="preserve">Market intelligence services include access to off the shelf reports for the following: Indirect Categories, Direct commodities, Custom Advisory-Category deep dive, benchmarking and supplier deep dives	</t>
  </si>
  <si>
    <t xml:space="preserve">Delivery times of market intelligence reports: Off the shelf reporting - Instant access; Light reports - 3 days; Detailed Reports -  2.5 weeks			</t>
  </si>
  <si>
    <t xml:space="preserve">Tier 1: Off the shelf reports        
Tier 2: Off the shelf reports, light reports and detailed reports, Ad-hoc report: Custom Reports
Please refer slide#32 in the attachment "GEP Response to Scope of Services to be Provided" for further details. </t>
  </si>
  <si>
    <t xml:space="preserve">Category Management services not to exceed 6 months		</t>
  </si>
  <si>
    <t xml:space="preserve">Typical team for category management will include one (1) Category Lead  		</t>
  </si>
  <si>
    <t xml:space="preserve">Pricing for category management assumes services for one (1) category only	</t>
  </si>
  <si>
    <t xml:space="preserve">Dependent on the complexity of the category, key activities for category management include: internal/external analysis, execute sourcing events-RFIs, RFPs, RFQs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</si>
</sst>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3">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
      <sz val="12"/>
      <name val="Arial"/>
      <family val="2"/>
    </font>
    <font>
      <sz val="11"/>
      <color rgb="FFFF0000"/>
      <name val="Arial"/>
      <family val="2"/>
    </font>
    <font>
      <sz val="12"/>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top/>
      <bottom/>
      <diagonal/>
    </border>
    <border>
      <left/>
      <right style="double">
        <color auto="1"/>
      </right>
      <top/>
      <bottom/>
      <diagonal/>
    </border>
    <border>
      <left style="double">
        <color auto="1"/>
      </left>
      <right style="thin">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double">
        <color auto="1"/>
      </left>
      <right/>
      <top style="thin">
        <color indexed="64"/>
      </top>
      <bottom/>
      <diagonal/>
    </border>
    <border>
      <left/>
      <right style="double">
        <color auto="1"/>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double">
        <color auto="1"/>
      </right>
      <top/>
      <bottom/>
      <diagonal/>
    </border>
    <border>
      <left style="thin">
        <color indexed="64"/>
      </left>
      <right style="thin">
        <color indexed="64"/>
      </right>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rgb="FF7F7F7F"/>
      </top>
      <bottom/>
      <diagonal/>
    </border>
    <border>
      <left style="double">
        <color auto="1"/>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thin">
        <color indexed="64"/>
      </right>
      <top style="medium">
        <color indexed="64"/>
      </top>
      <bottom style="thin">
        <color indexed="64"/>
      </bottom>
      <diagonal/>
    </border>
    <border>
      <left style="medium">
        <color auto="1"/>
      </left>
      <right style="thin">
        <color indexed="64"/>
      </right>
      <top/>
      <bottom style="medium">
        <color indexed="64"/>
      </bottom>
      <diagonal/>
    </border>
    <border>
      <left style="thin">
        <color indexed="64"/>
      </left>
      <right style="medium">
        <color auto="1"/>
      </right>
      <top/>
      <bottom style="medium">
        <color indexed="64"/>
      </bottom>
      <diagonal/>
    </border>
  </borders>
  <cellStyleXfs count="2">
    <xf numFmtId="0" fontId="0" fillId="0" borderId="0"/>
    <xf numFmtId="44" fontId="1" fillId="0" borderId="0" applyFont="0" applyFill="0" applyBorder="0" applyAlignment="0" applyProtection="0"/>
  </cellStyleXfs>
  <cellXfs count="364">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67" xfId="0" applyFont="1" applyBorder="1" applyAlignment="1">
      <alignment horizontal="center" vertical="center" wrapText="1"/>
    </xf>
    <xf numFmtId="164" fontId="12" fillId="0" borderId="48" xfId="1" applyNumberFormat="1" applyFont="1" applyFill="1" applyBorder="1" applyAlignment="1">
      <alignment horizontal="left" vertical="center"/>
    </xf>
    <xf numFmtId="0" fontId="3" fillId="0" borderId="0" xfId="0" applyFont="1" applyFill="1" applyAlignment="1">
      <alignment vertical="center"/>
    </xf>
    <xf numFmtId="0" fontId="8"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41" xfId="0" applyFont="1" applyBorder="1" applyAlignment="1">
      <alignment horizontal="center" vertical="center"/>
    </xf>
    <xf numFmtId="0" fontId="8" fillId="0" borderId="10" xfId="0" applyFont="1" applyBorder="1" applyAlignment="1">
      <alignment horizontal="center" vertical="center"/>
    </xf>
    <xf numFmtId="0" fontId="8" fillId="0" borderId="36" xfId="0" applyFont="1" applyFill="1" applyBorder="1" applyAlignment="1">
      <alignment horizontal="center" vertical="center"/>
    </xf>
    <xf numFmtId="0" fontId="8" fillId="0" borderId="48" xfId="0" applyFont="1" applyFill="1" applyBorder="1" applyAlignment="1">
      <alignment horizontal="center" vertical="center"/>
    </xf>
    <xf numFmtId="0" fontId="3" fillId="0" borderId="36" xfId="0" applyFont="1" applyBorder="1" applyAlignment="1">
      <alignment vertical="center"/>
    </xf>
    <xf numFmtId="0" fontId="3" fillId="0" borderId="48" xfId="0" applyFont="1" applyBorder="1" applyAlignment="1">
      <alignment vertical="center"/>
    </xf>
    <xf numFmtId="0" fontId="10" fillId="0" borderId="65" xfId="0" applyFont="1" applyFill="1" applyBorder="1" applyAlignment="1">
      <alignment horizontal="left" vertical="center" wrapText="1"/>
    </xf>
    <xf numFmtId="0" fontId="10" fillId="0" borderId="48" xfId="0" applyFont="1" applyFill="1" applyBorder="1" applyAlignment="1">
      <alignment horizontal="left" vertical="center" wrapText="1"/>
    </xf>
    <xf numFmtId="0" fontId="3" fillId="0" borderId="65" xfId="0" applyFont="1" applyBorder="1" applyAlignment="1">
      <alignment vertical="center"/>
    </xf>
    <xf numFmtId="0" fontId="3" fillId="7" borderId="44" xfId="0" applyFont="1" applyFill="1" applyBorder="1" applyAlignment="1">
      <alignment vertical="center"/>
    </xf>
    <xf numFmtId="0" fontId="8" fillId="0" borderId="9" xfId="0" applyFont="1" applyBorder="1" applyAlignment="1">
      <alignment horizontal="center" vertical="center"/>
    </xf>
    <xf numFmtId="0" fontId="8" fillId="0" borderId="25" xfId="0" applyFont="1" applyBorder="1" applyAlignment="1">
      <alignment horizontal="center" vertical="center"/>
    </xf>
    <xf numFmtId="0" fontId="8" fillId="0" borderId="33" xfId="0" applyFont="1" applyBorder="1" applyAlignment="1">
      <alignment horizontal="center" vertical="center"/>
    </xf>
    <xf numFmtId="0" fontId="8" fillId="0" borderId="65" xfId="0" applyFont="1" applyFill="1" applyBorder="1" applyAlignment="1">
      <alignment horizontal="center" vertical="center"/>
    </xf>
    <xf numFmtId="0" fontId="11" fillId="0" borderId="45" xfId="0" applyFont="1" applyBorder="1" applyAlignment="1">
      <alignment horizontal="right" vertical="center"/>
    </xf>
    <xf numFmtId="44" fontId="12" fillId="2" borderId="26" xfId="1" applyFont="1" applyFill="1" applyBorder="1" applyAlignment="1">
      <alignment vertical="center"/>
    </xf>
    <xf numFmtId="44" fontId="6" fillId="6" borderId="14" xfId="0" applyNumberFormat="1" applyFont="1" applyFill="1" applyBorder="1" applyAlignment="1">
      <alignment horizontal="justify" vertical="center" wrapText="1"/>
    </xf>
    <xf numFmtId="44" fontId="12" fillId="0" borderId="63" xfId="1" applyFont="1" applyFill="1" applyBorder="1" applyAlignment="1">
      <alignment vertical="center"/>
    </xf>
    <xf numFmtId="44" fontId="12" fillId="0" borderId="65" xfId="1" applyFont="1" applyFill="1" applyBorder="1" applyAlignment="1">
      <alignment vertical="center"/>
    </xf>
    <xf numFmtId="44" fontId="12" fillId="0" borderId="48" xfId="1" applyFont="1" applyFill="1" applyBorder="1" applyAlignment="1">
      <alignment vertical="center"/>
    </xf>
    <xf numFmtId="0" fontId="11" fillId="0" borderId="46" xfId="0" applyFont="1" applyBorder="1" applyAlignment="1">
      <alignment horizontal="right" vertical="center"/>
    </xf>
    <xf numFmtId="44" fontId="3" fillId="0" borderId="21" xfId="1" applyFont="1" applyBorder="1" applyAlignment="1">
      <alignment vertical="center"/>
    </xf>
    <xf numFmtId="0" fontId="3" fillId="0" borderId="47"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48" xfId="0" applyFont="1" applyFill="1" applyBorder="1" applyAlignment="1">
      <alignmen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10" fillId="0" borderId="48" xfId="0" applyFont="1" applyFill="1" applyBorder="1" applyAlignment="1">
      <alignment horizontal="left" vertical="center"/>
    </xf>
    <xf numFmtId="0" fontId="3" fillId="7" borderId="45" xfId="0" applyFont="1" applyFill="1" applyBorder="1" applyAlignment="1">
      <alignment vertical="center" wrapText="1"/>
    </xf>
    <xf numFmtId="0" fontId="15" fillId="7" borderId="45" xfId="0" applyFont="1" applyFill="1" applyBorder="1" applyAlignment="1">
      <alignment vertical="center" wrapText="1"/>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0" fontId="11" fillId="0" borderId="58" xfId="0" applyFont="1" applyBorder="1" applyAlignment="1">
      <alignment horizontal="right" vertical="center"/>
    </xf>
    <xf numFmtId="0" fontId="15" fillId="7" borderId="59" xfId="0" applyFont="1" applyFill="1" applyBorder="1" applyAlignment="1">
      <alignment vertical="center" wrapText="1"/>
    </xf>
    <xf numFmtId="0" fontId="6" fillId="6" borderId="14" xfId="0" applyFont="1" applyFill="1" applyBorder="1" applyAlignment="1">
      <alignment horizontal="justify" vertical="center" wrapText="1"/>
    </xf>
    <xf numFmtId="0" fontId="6" fillId="6" borderId="15" xfId="0" applyFont="1" applyFill="1" applyBorder="1" applyAlignment="1">
      <alignment horizontal="justify" vertical="center" wrapText="1"/>
    </xf>
    <xf numFmtId="0" fontId="6" fillId="6" borderId="2" xfId="0" applyFont="1" applyFill="1" applyBorder="1" applyAlignment="1">
      <alignment horizontal="justify" vertical="center" wrapText="1"/>
    </xf>
    <xf numFmtId="0" fontId="11" fillId="0" borderId="58" xfId="0" applyFont="1" applyBorder="1" applyAlignment="1">
      <alignment horizontal="right" vertical="center" wrapText="1"/>
    </xf>
    <xf numFmtId="0" fontId="8" fillId="0" borderId="49" xfId="0" applyFont="1" applyBorder="1" applyAlignment="1">
      <alignment horizontal="right" vertical="center"/>
    </xf>
    <xf numFmtId="10" fontId="3" fillId="0" borderId="7" xfId="0" applyNumberFormat="1" applyFont="1" applyBorder="1" applyAlignment="1">
      <alignment vertical="center"/>
    </xf>
    <xf numFmtId="0" fontId="10" fillId="0" borderId="47" xfId="0" applyFont="1" applyBorder="1" applyAlignment="1">
      <alignment horizontal="left" vertical="center"/>
    </xf>
    <xf numFmtId="0" fontId="3" fillId="0" borderId="10" xfId="0" applyFont="1" applyFill="1" applyBorder="1" applyAlignment="1">
      <alignment vertical="center"/>
    </xf>
    <xf numFmtId="0" fontId="3" fillId="0" borderId="10" xfId="0" applyFont="1" applyBorder="1" applyAlignment="1">
      <alignment vertical="center"/>
    </xf>
    <xf numFmtId="0" fontId="8" fillId="0" borderId="29" xfId="0" applyFont="1" applyBorder="1" applyAlignment="1">
      <alignment horizontal="center" vertical="center"/>
    </xf>
    <xf numFmtId="0" fontId="8" fillId="0" borderId="64" xfId="0" applyFont="1" applyBorder="1" applyAlignment="1">
      <alignment horizontal="center" vertical="center"/>
    </xf>
    <xf numFmtId="44" fontId="3" fillId="0" borderId="43" xfId="0" applyNumberFormat="1" applyFont="1" applyBorder="1" applyAlignment="1">
      <alignment vertical="center"/>
    </xf>
    <xf numFmtId="0" fontId="3" fillId="0" borderId="36" xfId="0" applyFont="1" applyFill="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0" fontId="3" fillId="0" borderId="51" xfId="0" applyFont="1" applyFill="1" applyBorder="1" applyAlignment="1">
      <alignment vertical="center"/>
    </xf>
    <xf numFmtId="0" fontId="3" fillId="0" borderId="52" xfId="0" applyFont="1" applyFill="1" applyBorder="1" applyAlignment="1">
      <alignment vertical="center"/>
    </xf>
    <xf numFmtId="0" fontId="3" fillId="0" borderId="52" xfId="0" applyFont="1" applyBorder="1" applyAlignment="1">
      <alignment vertical="center"/>
    </xf>
    <xf numFmtId="0" fontId="8" fillId="0" borderId="28" xfId="0" applyFont="1" applyBorder="1" applyAlignment="1">
      <alignment horizontal="center" vertical="center" wrapText="1"/>
    </xf>
    <xf numFmtId="0" fontId="7" fillId="0" borderId="0" xfId="0" applyFont="1" applyAlignment="1">
      <alignment horizontal="left" vertical="center" wrapText="1"/>
    </xf>
    <xf numFmtId="0" fontId="18" fillId="7" borderId="1" xfId="0" applyFont="1" applyFill="1" applyBorder="1" applyAlignment="1">
      <alignment vertical="center" wrapText="1"/>
    </xf>
    <xf numFmtId="0" fontId="18" fillId="7" borderId="37"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8" fillId="7" borderId="54" xfId="0" applyFont="1" applyFill="1" applyBorder="1" applyAlignment="1">
      <alignment vertical="center" wrapText="1"/>
    </xf>
    <xf numFmtId="0" fontId="3" fillId="0" borderId="3" xfId="0" applyFont="1" applyBorder="1" applyAlignment="1">
      <alignment horizontal="left" vertical="center"/>
    </xf>
    <xf numFmtId="0" fontId="3" fillId="0" borderId="56" xfId="0" applyFont="1" applyBorder="1" applyAlignment="1">
      <alignment horizontal="left" vertical="center"/>
    </xf>
    <xf numFmtId="0" fontId="19" fillId="0" borderId="0" xfId="0" applyFont="1" applyAlignment="1">
      <alignment vertical="center"/>
    </xf>
    <xf numFmtId="0" fontId="3" fillId="0" borderId="64" xfId="0" applyFont="1" applyBorder="1" applyAlignment="1">
      <alignment vertical="center"/>
    </xf>
    <xf numFmtId="0" fontId="10" fillId="5" borderId="11" xfId="0" applyFont="1" applyFill="1" applyBorder="1" applyAlignment="1">
      <alignment vertical="center" wrapText="1"/>
    </xf>
    <xf numFmtId="0" fontId="10" fillId="5" borderId="1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6" fillId="6" borderId="19" xfId="0" applyFont="1" applyFill="1" applyBorder="1" applyAlignment="1">
      <alignment horizontal="justify" vertical="center" wrapText="1"/>
    </xf>
    <xf numFmtId="0" fontId="6" fillId="6" borderId="5" xfId="0" applyFont="1" applyFill="1" applyBorder="1" applyAlignment="1">
      <alignment horizontal="justify" vertical="center" wrapText="1"/>
    </xf>
    <xf numFmtId="44" fontId="6" fillId="6" borderId="18" xfId="0" applyNumberFormat="1" applyFont="1" applyFill="1" applyBorder="1" applyAlignment="1">
      <alignment horizontal="justify" vertical="center" wrapText="1"/>
    </xf>
    <xf numFmtId="44" fontId="6" fillId="6" borderId="10" xfId="0" applyNumberFormat="1" applyFont="1" applyFill="1" applyBorder="1" applyAlignment="1">
      <alignment horizontal="justify" vertical="center" wrapText="1"/>
    </xf>
    <xf numFmtId="44" fontId="6" fillId="6" borderId="21" xfId="0" applyNumberFormat="1" applyFont="1" applyFill="1" applyBorder="1" applyAlignment="1">
      <alignment horizontal="justify" vertical="center" wrapText="1"/>
    </xf>
    <xf numFmtId="44" fontId="6" fillId="6" borderId="8" xfId="0" applyNumberFormat="1" applyFont="1" applyFill="1" applyBorder="1" applyAlignment="1">
      <alignment horizontal="justify" vertical="center" wrapText="1"/>
    </xf>
    <xf numFmtId="0" fontId="6" fillId="0" borderId="33" xfId="0" applyFont="1" applyBorder="1" applyAlignment="1">
      <alignment horizontal="left" vertical="center" wrapText="1"/>
    </xf>
    <xf numFmtId="0" fontId="6" fillId="7" borderId="64" xfId="0" applyFont="1" applyFill="1" applyBorder="1" applyAlignment="1">
      <alignment horizontal="left" vertical="center" wrapText="1"/>
    </xf>
    <xf numFmtId="44" fontId="6" fillId="2" borderId="14" xfId="1" applyFont="1" applyFill="1" applyBorder="1" applyAlignment="1">
      <alignment vertical="center"/>
    </xf>
    <xf numFmtId="44" fontId="6" fillId="0" borderId="2" xfId="1" applyFont="1" applyFill="1" applyBorder="1" applyAlignment="1">
      <alignment vertical="center"/>
    </xf>
    <xf numFmtId="0" fontId="17" fillId="0" borderId="34" xfId="0" applyFont="1" applyBorder="1" applyAlignment="1">
      <alignment horizontal="left" vertical="center" wrapText="1"/>
    </xf>
    <xf numFmtId="44" fontId="6" fillId="6" borderId="6" xfId="0" applyNumberFormat="1" applyFont="1" applyFill="1" applyBorder="1" applyAlignment="1">
      <alignment horizontal="justify" vertical="center" wrapText="1"/>
    </xf>
    <xf numFmtId="44" fontId="6" fillId="6" borderId="7" xfId="0" applyNumberFormat="1" applyFont="1" applyFill="1" applyBorder="1" applyAlignment="1">
      <alignment horizontal="justify" vertical="center" wrapText="1"/>
    </xf>
    <xf numFmtId="0" fontId="16" fillId="0" borderId="0" xfId="0" applyFont="1" applyFill="1" applyAlignment="1">
      <alignment vertical="center"/>
    </xf>
    <xf numFmtId="44" fontId="16" fillId="0" borderId="0" xfId="1" applyFont="1" applyFill="1" applyAlignment="1">
      <alignment vertical="center"/>
    </xf>
    <xf numFmtId="0" fontId="7" fillId="0" borderId="3" xfId="0" applyFont="1" applyBorder="1" applyAlignment="1">
      <alignment horizontal="right" vertical="center" wrapText="1"/>
    </xf>
    <xf numFmtId="0" fontId="11" fillId="0" borderId="58" xfId="0" applyFont="1" applyFill="1" applyBorder="1" applyAlignment="1">
      <alignment horizontal="right" vertical="center"/>
    </xf>
    <xf numFmtId="0" fontId="11" fillId="0" borderId="47" xfId="0" applyFont="1" applyFill="1" applyBorder="1" applyAlignment="1">
      <alignment horizontal="right" vertical="center"/>
    </xf>
    <xf numFmtId="0" fontId="11" fillId="0" borderId="46" xfId="0" applyFont="1" applyFill="1" applyBorder="1" applyAlignment="1">
      <alignment horizontal="right" vertical="center"/>
    </xf>
    <xf numFmtId="0" fontId="6" fillId="0" borderId="0" xfId="0" applyFont="1" applyBorder="1" applyAlignment="1">
      <alignment vertical="center" wrapText="1"/>
    </xf>
    <xf numFmtId="0" fontId="7" fillId="0" borderId="69" xfId="0" applyFont="1" applyBorder="1" applyAlignment="1">
      <alignment horizontal="left" vertical="center" wrapText="1"/>
    </xf>
    <xf numFmtId="0" fontId="3" fillId="0" borderId="0" xfId="0" applyFont="1" applyAlignment="1">
      <alignment vertical="center"/>
    </xf>
    <xf numFmtId="0" fontId="3" fillId="0" borderId="0" xfId="0" applyFont="1"/>
    <xf numFmtId="0" fontId="18" fillId="7" borderId="1" xfId="0" applyFont="1" applyFill="1" applyBorder="1" applyAlignment="1">
      <alignment wrapText="1"/>
    </xf>
    <xf numFmtId="0" fontId="18" fillId="7" borderId="37"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0" fontId="3" fillId="0" borderId="0" xfId="0" applyFont="1" applyAlignment="1">
      <alignment vertical="center"/>
    </xf>
    <xf numFmtId="0" fontId="3" fillId="0" borderId="0" xfId="0" applyFont="1" applyAlignment="1">
      <alignment vertical="center"/>
    </xf>
    <xf numFmtId="0" fontId="3" fillId="0" borderId="14" xfId="0" applyFont="1" applyBorder="1" applyAlignment="1">
      <alignment horizontal="center" vertical="center"/>
    </xf>
    <xf numFmtId="44" fontId="3" fillId="2" borderId="14" xfId="0" applyNumberFormat="1" applyFont="1" applyFill="1" applyBorder="1" applyAlignment="1">
      <alignment vertical="center"/>
    </xf>
    <xf numFmtId="0" fontId="10" fillId="0" borderId="48" xfId="0" applyFont="1" applyBorder="1" applyAlignment="1">
      <alignment horizontal="left" vertical="center"/>
    </xf>
    <xf numFmtId="44" fontId="3" fillId="0" borderId="22" xfId="0" applyNumberFormat="1" applyFont="1" applyBorder="1" applyAlignment="1">
      <alignment vertical="center"/>
    </xf>
    <xf numFmtId="0" fontId="11" fillId="0" borderId="73" xfId="0" applyFont="1" applyBorder="1" applyAlignment="1">
      <alignment horizontal="right" vertical="center" wrapText="1"/>
    </xf>
    <xf numFmtId="0" fontId="8" fillId="0" borderId="0" xfId="0" applyFont="1" applyAlignment="1">
      <alignment vertical="center"/>
    </xf>
    <xf numFmtId="44" fontId="8" fillId="0" borderId="7" xfId="0" applyNumberFormat="1" applyFont="1" applyBorder="1" applyAlignment="1">
      <alignment horizontal="left" vertical="center"/>
    </xf>
    <xf numFmtId="0" fontId="8" fillId="0" borderId="7" xfId="0" applyFont="1" applyBorder="1" applyAlignment="1">
      <alignment vertical="center"/>
    </xf>
    <xf numFmtId="44" fontId="8" fillId="0" borderId="21" xfId="0" applyNumberFormat="1" applyFont="1" applyBorder="1" applyAlignment="1">
      <alignment horizontal="left" vertical="center"/>
    </xf>
    <xf numFmtId="0" fontId="8" fillId="0" borderId="11" xfId="0" applyFont="1" applyBorder="1" applyAlignment="1">
      <alignment vertical="center"/>
    </xf>
    <xf numFmtId="164" fontId="12" fillId="0" borderId="0" xfId="1" applyNumberFormat="1" applyFont="1" applyFill="1" applyBorder="1" applyAlignment="1">
      <alignment horizontal="left" vertical="center"/>
    </xf>
    <xf numFmtId="0" fontId="3" fillId="2" borderId="24" xfId="0" applyFont="1" applyFill="1" applyBorder="1" applyAlignment="1">
      <alignment horizontal="center" vertical="center"/>
    </xf>
    <xf numFmtId="0" fontId="6" fillId="7" borderId="14" xfId="0" applyFont="1" applyFill="1" applyBorder="1" applyAlignment="1">
      <alignment horizontal="left" vertical="center" wrapText="1"/>
    </xf>
    <xf numFmtId="0" fontId="10" fillId="5" borderId="1" xfId="0" applyFont="1" applyFill="1" applyBorder="1" applyAlignment="1">
      <alignment wrapText="1"/>
    </xf>
    <xf numFmtId="0" fontId="10" fillId="5" borderId="9" xfId="0" applyFont="1" applyFill="1" applyBorder="1" applyAlignment="1">
      <alignment horizontal="center" wrapText="1"/>
    </xf>
    <xf numFmtId="0" fontId="10" fillId="5" borderId="37" xfId="0" applyFont="1" applyFill="1" applyBorder="1" applyAlignment="1">
      <alignment horizontal="center" wrapText="1"/>
    </xf>
    <xf numFmtId="0" fontId="16" fillId="0" borderId="2" xfId="0" applyFont="1" applyBorder="1" applyAlignment="1">
      <alignment horizontal="center" wrapText="1"/>
    </xf>
    <xf numFmtId="0" fontId="6" fillId="6" borderId="14" xfId="0" applyFont="1" applyFill="1" applyBorder="1" applyAlignment="1">
      <alignment horizontal="justify" vertical="top" wrapText="1"/>
    </xf>
    <xf numFmtId="0" fontId="6" fillId="6" borderId="22" xfId="0" applyFont="1" applyFill="1" applyBorder="1" applyAlignment="1">
      <alignment horizontal="justify" vertical="top" wrapText="1"/>
    </xf>
    <xf numFmtId="0" fontId="17" fillId="7" borderId="2" xfId="0" applyFont="1" applyFill="1" applyBorder="1" applyAlignment="1">
      <alignment horizontal="left" vertical="center" wrapText="1"/>
    </xf>
    <xf numFmtId="44" fontId="20" fillId="2" borderId="14" xfId="1" applyFont="1" applyFill="1" applyBorder="1" applyAlignment="1">
      <alignment vertical="center"/>
    </xf>
    <xf numFmtId="44" fontId="6" fillId="2" borderId="14" xfId="1" applyFont="1" applyFill="1" applyBorder="1"/>
    <xf numFmtId="44" fontId="6" fillId="0" borderId="22" xfId="1" applyFont="1" applyBorder="1"/>
    <xf numFmtId="0" fontId="8" fillId="0" borderId="3" xfId="0" applyFont="1" applyBorder="1" applyAlignment="1">
      <alignment horizontal="right"/>
    </xf>
    <xf numFmtId="44" fontId="8" fillId="0" borderId="23" xfId="1" applyFont="1" applyBorder="1" applyAlignment="1">
      <alignment vertical="center"/>
    </xf>
    <xf numFmtId="44" fontId="3" fillId="0" borderId="23" xfId="1" applyFont="1" applyBorder="1"/>
    <xf numFmtId="44" fontId="3" fillId="0" borderId="24" xfId="1" applyFont="1" applyBorder="1" applyAlignment="1">
      <alignment vertical="center"/>
    </xf>
    <xf numFmtId="0" fontId="3" fillId="0" borderId="0" xfId="0" applyFont="1" applyAlignment="1">
      <alignment vertical="center"/>
    </xf>
    <xf numFmtId="0" fontId="10" fillId="0" borderId="0" xfId="0" applyFont="1" applyFill="1" applyBorder="1" applyAlignment="1">
      <alignment horizontal="left" vertical="center" wrapText="1"/>
    </xf>
    <xf numFmtId="0" fontId="21" fillId="0" borderId="0" xfId="0" applyFont="1" applyAlignment="1">
      <alignment vertical="center"/>
    </xf>
    <xf numFmtId="0" fontId="3" fillId="0" borderId="0" xfId="0" applyFont="1" applyAlignment="1">
      <alignment vertical="center"/>
    </xf>
    <xf numFmtId="44" fontId="22" fillId="2" borderId="14" xfId="1" applyFont="1" applyFill="1" applyBorder="1" applyAlignment="1">
      <alignment horizontal="right"/>
    </xf>
    <xf numFmtId="0" fontId="8" fillId="0" borderId="21" xfId="0" applyFont="1" applyBorder="1" applyAlignment="1">
      <alignment vertical="center"/>
    </xf>
    <xf numFmtId="44" fontId="8" fillId="0" borderId="11" xfId="0" applyNumberFormat="1" applyFont="1" applyBorder="1" applyAlignment="1">
      <alignment vertical="center"/>
    </xf>
    <xf numFmtId="10" fontId="8" fillId="0" borderId="7" xfId="0" applyNumberFormat="1" applyFont="1" applyBorder="1" applyAlignment="1">
      <alignment vertical="center"/>
    </xf>
    <xf numFmtId="44" fontId="8" fillId="0" borderId="8" xfId="0" applyNumberFormat="1" applyFont="1" applyBorder="1" applyAlignment="1">
      <alignment vertical="center"/>
    </xf>
    <xf numFmtId="0" fontId="8" fillId="0" borderId="0" xfId="0" applyFont="1" applyBorder="1" applyAlignment="1">
      <alignment vertical="center"/>
    </xf>
    <xf numFmtId="0" fontId="8" fillId="0" borderId="0" xfId="0" applyFont="1" applyFill="1" applyBorder="1" applyAlignment="1">
      <alignment vertical="center"/>
    </xf>
    <xf numFmtId="0" fontId="8" fillId="0" borderId="48" xfId="0" applyFont="1" applyFill="1" applyBorder="1" applyAlignment="1">
      <alignment vertical="center"/>
    </xf>
    <xf numFmtId="0" fontId="8" fillId="0" borderId="48" xfId="0" applyFont="1" applyBorder="1" applyAlignment="1">
      <alignment vertical="center"/>
    </xf>
    <xf numFmtId="0" fontId="8" fillId="0" borderId="65" xfId="0" applyFont="1" applyBorder="1" applyAlignment="1">
      <alignment horizontal="center" vertical="center"/>
    </xf>
    <xf numFmtId="0" fontId="8" fillId="0" borderId="76" xfId="0" applyFont="1" applyBorder="1" applyAlignment="1">
      <alignment horizontal="center" vertical="center" wrapText="1"/>
    </xf>
    <xf numFmtId="0" fontId="8" fillId="0" borderId="77" xfId="0" applyFont="1" applyBorder="1" applyAlignment="1">
      <alignment horizontal="center" vertical="center" wrapText="1"/>
    </xf>
    <xf numFmtId="44" fontId="12" fillId="2" borderId="80" xfId="1" applyFont="1" applyFill="1" applyBorder="1" applyAlignment="1">
      <alignment vertical="center"/>
    </xf>
    <xf numFmtId="44" fontId="8" fillId="0" borderId="21" xfId="1" applyFont="1" applyBorder="1" applyAlignment="1">
      <alignment vertical="center"/>
    </xf>
    <xf numFmtId="44" fontId="8" fillId="0" borderId="12" xfId="1" applyFont="1" applyBorder="1" applyAlignment="1">
      <alignment vertical="center"/>
    </xf>
    <xf numFmtId="44" fontId="8" fillId="0" borderId="8" xfId="1" applyFont="1" applyBorder="1" applyAlignment="1">
      <alignment vertical="center"/>
    </xf>
    <xf numFmtId="44" fontId="8" fillId="0" borderId="65" xfId="1" applyFont="1" applyFill="1" applyBorder="1" applyAlignment="1">
      <alignment vertical="center"/>
    </xf>
    <xf numFmtId="44" fontId="8" fillId="0" borderId="48" xfId="1" applyFont="1" applyFill="1" applyBorder="1" applyAlignment="1">
      <alignment vertical="center"/>
    </xf>
    <xf numFmtId="0" fontId="8" fillId="0" borderId="65" xfId="0" applyFont="1" applyBorder="1" applyAlignment="1">
      <alignment vertical="center"/>
    </xf>
    <xf numFmtId="0" fontId="11" fillId="0" borderId="81" xfId="0" applyFont="1" applyBorder="1" applyAlignment="1">
      <alignment horizontal="right" vertical="center"/>
    </xf>
    <xf numFmtId="44" fontId="8" fillId="0" borderId="18" xfId="1" applyFont="1" applyBorder="1" applyAlignment="1">
      <alignment vertical="center"/>
    </xf>
    <xf numFmtId="0" fontId="8" fillId="0" borderId="42" xfId="0" applyFont="1" applyBorder="1" applyAlignment="1">
      <alignment horizontal="right" vertical="center"/>
    </xf>
    <xf numFmtId="44" fontId="12" fillId="2" borderId="60" xfId="1" applyFont="1" applyFill="1" applyBorder="1" applyAlignment="1">
      <alignment vertical="center"/>
    </xf>
    <xf numFmtId="0" fontId="11" fillId="0" borderId="73" xfId="0" applyFont="1" applyBorder="1" applyAlignment="1">
      <alignment horizontal="right" vertical="center"/>
    </xf>
    <xf numFmtId="44" fontId="3" fillId="0" borderId="11" xfId="1" applyFont="1" applyBorder="1" applyAlignment="1">
      <alignment vertical="center"/>
    </xf>
    <xf numFmtId="44" fontId="8" fillId="0" borderId="7" xfId="0" applyNumberFormat="1" applyFont="1" applyBorder="1" applyAlignment="1">
      <alignment vertical="center"/>
    </xf>
    <xf numFmtId="0" fontId="6" fillId="7" borderId="23" xfId="0" applyFont="1" applyFill="1" applyBorder="1" applyAlignment="1">
      <alignment horizontal="left" vertical="center" wrapText="1"/>
    </xf>
    <xf numFmtId="44" fontId="6" fillId="2" borderId="23" xfId="1" applyFont="1" applyFill="1" applyBorder="1" applyAlignment="1">
      <alignment vertical="center"/>
    </xf>
    <xf numFmtId="0" fontId="8" fillId="0" borderId="16" xfId="0" applyFont="1" applyBorder="1" applyAlignment="1">
      <alignment horizontal="center" vertical="center" wrapText="1"/>
    </xf>
    <xf numFmtId="0" fontId="3" fillId="0" borderId="16" xfId="0" applyFont="1" applyBorder="1" applyAlignment="1">
      <alignment vertical="center"/>
    </xf>
    <xf numFmtId="44" fontId="6" fillId="2" borderId="22" xfId="1" applyFont="1" applyFill="1" applyBorder="1" applyAlignment="1">
      <alignment vertical="center"/>
    </xf>
    <xf numFmtId="44" fontId="6" fillId="6" borderId="22" xfId="0" applyNumberFormat="1" applyFont="1" applyFill="1" applyBorder="1" applyAlignment="1">
      <alignment horizontal="justify" vertical="center" wrapText="1"/>
    </xf>
    <xf numFmtId="44" fontId="6" fillId="2" borderId="24" xfId="1" applyFont="1" applyFill="1" applyBorder="1"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44" fontId="6" fillId="6" borderId="2" xfId="0" applyNumberFormat="1" applyFont="1" applyFill="1" applyBorder="1" applyAlignment="1">
      <alignment horizontal="justify" vertical="center" wrapText="1"/>
    </xf>
    <xf numFmtId="9" fontId="3" fillId="2" borderId="22" xfId="0" applyNumberFormat="1" applyFont="1" applyFill="1" applyBorder="1"/>
    <xf numFmtId="9" fontId="3" fillId="2" borderId="24" xfId="0" applyNumberFormat="1" applyFont="1" applyFill="1" applyBorder="1" applyAlignment="1">
      <alignment vertical="center"/>
    </xf>
    <xf numFmtId="0" fontId="6" fillId="0" borderId="34" xfId="0" applyFont="1" applyBorder="1" applyAlignment="1">
      <alignment horizontal="left" vertical="center" wrapText="1"/>
    </xf>
    <xf numFmtId="0" fontId="8" fillId="0" borderId="60" xfId="0" applyFont="1" applyBorder="1" applyAlignment="1">
      <alignment horizontal="center" vertical="center"/>
    </xf>
    <xf numFmtId="0" fontId="10" fillId="3" borderId="12"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3" fillId="0" borderId="14" xfId="0" applyFont="1" applyBorder="1" applyAlignment="1">
      <alignment vertical="center"/>
    </xf>
    <xf numFmtId="0" fontId="10" fillId="3" borderId="11" xfId="0" applyFont="1" applyFill="1" applyBorder="1" applyAlignment="1">
      <alignment horizontal="left" vertical="center" wrapText="1"/>
    </xf>
    <xf numFmtId="0" fontId="3" fillId="0" borderId="0" xfId="0" applyFont="1" applyAlignment="1">
      <alignment vertical="center"/>
    </xf>
    <xf numFmtId="0" fontId="0" fillId="0" borderId="0" xfId="0" applyAlignment="1">
      <alignment vertical="center"/>
    </xf>
    <xf numFmtId="0" fontId="6" fillId="0" borderId="35" xfId="0" applyFont="1" applyFill="1" applyBorder="1" applyAlignment="1">
      <alignment horizontal="left" vertical="center" wrapText="1"/>
    </xf>
    <xf numFmtId="0" fontId="6" fillId="0" borderId="56" xfId="0" applyFont="1" applyFill="1" applyBorder="1" applyAlignment="1">
      <alignment horizontal="left" vertical="center" wrapText="1"/>
    </xf>
    <xf numFmtId="0" fontId="6" fillId="0" borderId="57" xfId="0" applyFont="1" applyFill="1" applyBorder="1" applyAlignment="1">
      <alignment horizontal="left" vertical="center" wrapText="1"/>
    </xf>
    <xf numFmtId="0" fontId="6" fillId="0" borderId="34" xfId="0" applyNumberFormat="1" applyFont="1" applyBorder="1" applyAlignment="1">
      <alignment horizontal="left" vertical="center" wrapText="1"/>
    </xf>
    <xf numFmtId="0" fontId="6" fillId="0" borderId="16" xfId="0" applyNumberFormat="1" applyFont="1" applyBorder="1" applyAlignment="1">
      <alignment horizontal="left" vertical="center" wrapText="1"/>
    </xf>
    <xf numFmtId="0" fontId="6" fillId="0" borderId="53" xfId="0" applyNumberFormat="1" applyFont="1" applyBorder="1" applyAlignment="1">
      <alignment horizontal="left" vertical="center" wrapText="1"/>
    </xf>
    <xf numFmtId="0" fontId="6" fillId="0" borderId="34"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53"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left" vertical="center" wrapText="1"/>
    </xf>
    <xf numFmtId="0" fontId="5" fillId="0" borderId="33" xfId="0" applyFont="1" applyBorder="1" applyAlignment="1">
      <alignment horizontal="left" vertical="center" wrapText="1"/>
    </xf>
    <xf numFmtId="0" fontId="5" fillId="0" borderId="54" xfId="0" applyFont="1" applyBorder="1" applyAlignment="1">
      <alignment horizontal="left" vertical="center" wrapText="1"/>
    </xf>
    <xf numFmtId="0" fontId="5" fillId="0" borderId="55" xfId="0" applyFont="1" applyBorder="1" applyAlignment="1">
      <alignment horizontal="left" vertical="center" wrapText="1"/>
    </xf>
    <xf numFmtId="0" fontId="6" fillId="0" borderId="34" xfId="0" applyFont="1" applyBorder="1" applyAlignment="1">
      <alignment horizontal="left" vertical="center" wrapText="1"/>
    </xf>
    <xf numFmtId="0" fontId="6" fillId="0" borderId="16" xfId="0" applyFont="1" applyBorder="1" applyAlignment="1">
      <alignment horizontal="left" vertical="center" wrapText="1"/>
    </xf>
    <xf numFmtId="0" fontId="6" fillId="0" borderId="53" xfId="0" applyFont="1" applyBorder="1" applyAlignment="1">
      <alignment horizontal="left" vertical="center" wrapText="1"/>
    </xf>
    <xf numFmtId="0" fontId="6" fillId="0" borderId="34" xfId="0" applyNumberFormat="1" applyFont="1" applyFill="1" applyBorder="1" applyAlignment="1">
      <alignment horizontal="left" vertical="center" wrapText="1"/>
    </xf>
    <xf numFmtId="0" fontId="6" fillId="0" borderId="16" xfId="0" applyNumberFormat="1" applyFont="1" applyFill="1" applyBorder="1" applyAlignment="1">
      <alignment horizontal="left" vertical="center" wrapText="1"/>
    </xf>
    <xf numFmtId="0" fontId="6" fillId="0" borderId="53" xfId="0" applyNumberFormat="1"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3" fillId="0" borderId="31" xfId="0" applyFont="1" applyBorder="1" applyAlignment="1">
      <alignment horizontal="center" vertical="center"/>
    </xf>
    <xf numFmtId="0" fontId="3" fillId="0" borderId="30" xfId="0" applyFont="1" applyBorder="1" applyAlignment="1">
      <alignment horizontal="center" vertical="center"/>
    </xf>
    <xf numFmtId="0" fontId="3" fillId="0" borderId="68" xfId="0" applyFont="1" applyBorder="1" applyAlignment="1">
      <alignment horizontal="center" vertical="center"/>
    </xf>
    <xf numFmtId="0" fontId="3" fillId="0" borderId="60" xfId="0" applyFont="1" applyBorder="1" applyAlignment="1">
      <alignment horizontal="center" vertical="center"/>
    </xf>
    <xf numFmtId="0" fontId="3" fillId="0" borderId="0" xfId="0" applyFont="1" applyBorder="1" applyAlignment="1">
      <alignment horizontal="center" vertical="center"/>
    </xf>
    <xf numFmtId="0" fontId="3" fillId="0" borderId="70" xfId="0" applyFont="1" applyBorder="1" applyAlignment="1">
      <alignment horizontal="center" vertical="center"/>
    </xf>
    <xf numFmtId="0" fontId="3" fillId="0" borderId="27"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44" fontId="12" fillId="0" borderId="14" xfId="1" applyFont="1" applyFill="1" applyBorder="1" applyAlignment="1">
      <alignment horizontal="center" vertical="center"/>
    </xf>
    <xf numFmtId="44" fontId="12" fillId="0" borderId="79" xfId="1" applyFont="1" applyFill="1" applyBorder="1" applyAlignment="1">
      <alignment horizontal="center" vertical="center"/>
    </xf>
    <xf numFmtId="44" fontId="12" fillId="0" borderId="82" xfId="1" applyFont="1" applyFill="1" applyBorder="1" applyAlignment="1">
      <alignment horizontal="center" vertical="center"/>
    </xf>
    <xf numFmtId="44" fontId="12" fillId="0" borderId="83" xfId="1" applyFont="1" applyFill="1" applyBorder="1" applyAlignment="1">
      <alignment horizontal="center" vertical="center"/>
    </xf>
    <xf numFmtId="44" fontId="12" fillId="0" borderId="31" xfId="1" applyFont="1" applyFill="1" applyBorder="1" applyAlignment="1">
      <alignment horizontal="center" vertical="center"/>
    </xf>
    <xf numFmtId="44" fontId="12" fillId="0" borderId="30" xfId="1" applyFont="1" applyFill="1" applyBorder="1" applyAlignment="1">
      <alignment horizontal="center" vertical="center"/>
    </xf>
    <xf numFmtId="44" fontId="12" fillId="0" borderId="74" xfId="1" applyFont="1" applyFill="1" applyBorder="1" applyAlignment="1">
      <alignment horizontal="center" vertical="center"/>
    </xf>
    <xf numFmtId="44" fontId="12" fillId="0" borderId="60" xfId="1" applyFont="1" applyFill="1" applyBorder="1" applyAlignment="1">
      <alignment horizontal="center" vertical="center"/>
    </xf>
    <xf numFmtId="44" fontId="12" fillId="0" borderId="0" xfId="1" applyFont="1" applyFill="1" applyBorder="1" applyAlignment="1">
      <alignment horizontal="center" vertical="center"/>
    </xf>
    <xf numFmtId="44" fontId="12" fillId="0" borderId="48" xfId="1" applyFont="1" applyFill="1" applyBorder="1" applyAlignment="1">
      <alignment horizontal="center" vertical="center"/>
    </xf>
    <xf numFmtId="0" fontId="10" fillId="3" borderId="43" xfId="0" applyFont="1" applyFill="1" applyBorder="1" applyAlignment="1">
      <alignment horizontal="left" vertical="center" wrapText="1"/>
    </xf>
    <xf numFmtId="0" fontId="3" fillId="0" borderId="29" xfId="0" applyFont="1" applyBorder="1" applyAlignment="1">
      <alignment horizontal="center" vertical="center"/>
    </xf>
    <xf numFmtId="0" fontId="3" fillId="0" borderId="71" xfId="0" applyFont="1" applyBorder="1" applyAlignment="1">
      <alignment horizontal="center" vertical="center"/>
    </xf>
    <xf numFmtId="0" fontId="3" fillId="0" borderId="72" xfId="0" applyFont="1" applyBorder="1" applyAlignment="1">
      <alignment horizontal="center" vertical="center"/>
    </xf>
    <xf numFmtId="0" fontId="0" fillId="0" borderId="9" xfId="0" applyBorder="1" applyAlignment="1">
      <alignment vertical="center"/>
    </xf>
    <xf numFmtId="0" fontId="0" fillId="0" borderId="37"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2" xfId="0" applyBorder="1" applyAlignment="1">
      <alignment vertical="center"/>
    </xf>
    <xf numFmtId="0" fontId="7" fillId="4" borderId="23" xfId="0" applyFont="1" applyFill="1" applyBorder="1" applyAlignment="1">
      <alignment horizontal="left" vertical="center" wrapText="1"/>
    </xf>
    <xf numFmtId="0" fontId="3" fillId="0" borderId="23" xfId="0" applyFont="1" applyBorder="1" applyAlignment="1">
      <alignment horizontal="left" vertical="center"/>
    </xf>
    <xf numFmtId="0" fontId="3" fillId="0" borderId="24" xfId="0" applyFont="1" applyBorder="1" applyAlignment="1">
      <alignment horizontal="left" vertical="center"/>
    </xf>
    <xf numFmtId="0" fontId="3" fillId="0" borderId="34" xfId="0" applyFont="1" applyBorder="1" applyAlignment="1">
      <alignment horizontal="left" vertical="center" wrapText="1"/>
    </xf>
    <xf numFmtId="0" fontId="3" fillId="0" borderId="16" xfId="0" applyFont="1" applyBorder="1" applyAlignment="1">
      <alignment horizontal="left" vertical="center" wrapText="1"/>
    </xf>
    <xf numFmtId="0" fontId="3" fillId="0" borderId="53" xfId="0" applyFont="1" applyBorder="1" applyAlignment="1">
      <alignment horizontal="left" vertical="center" wrapText="1"/>
    </xf>
    <xf numFmtId="0" fontId="3" fillId="0" borderId="35" xfId="0" applyFont="1" applyBorder="1" applyAlignment="1">
      <alignment horizontal="left" vertical="center" wrapText="1"/>
    </xf>
    <xf numFmtId="0" fontId="3" fillId="0" borderId="56" xfId="0" applyFont="1" applyBorder="1" applyAlignment="1">
      <alignment horizontal="left" vertical="center" wrapText="1"/>
    </xf>
    <xf numFmtId="0" fontId="3" fillId="0" borderId="57" xfId="0" applyFont="1" applyBorder="1" applyAlignment="1">
      <alignment horizontal="left" vertical="center" wrapText="1"/>
    </xf>
    <xf numFmtId="0" fontId="5" fillId="8" borderId="1"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37" xfId="0" applyFont="1" applyFill="1" applyBorder="1" applyAlignment="1">
      <alignment horizontal="center" vertical="center" wrapText="1"/>
    </xf>
    <xf numFmtId="0" fontId="3" fillId="0" borderId="1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31" xfId="0" applyFont="1" applyBorder="1" applyAlignment="1">
      <alignment horizontal="left" vertical="center" wrapText="1"/>
    </xf>
    <xf numFmtId="0" fontId="3" fillId="0" borderId="30" xfId="0" applyFont="1" applyBorder="1" applyAlignment="1">
      <alignment horizontal="left" vertical="center" wrapText="1"/>
    </xf>
    <xf numFmtId="0" fontId="3" fillId="0" borderId="68" xfId="0" applyFont="1" applyBorder="1" applyAlignment="1">
      <alignment horizontal="left" vertical="center" wrapText="1"/>
    </xf>
    <xf numFmtId="0" fontId="9" fillId="9" borderId="38" xfId="0" applyFont="1" applyFill="1" applyBorder="1" applyAlignment="1">
      <alignment horizontal="center" vertical="center"/>
    </xf>
    <xf numFmtId="0" fontId="9" fillId="9" borderId="39" xfId="0" applyFont="1" applyFill="1" applyBorder="1" applyAlignment="1">
      <alignment horizontal="center" vertical="center"/>
    </xf>
    <xf numFmtId="0" fontId="9" fillId="9" borderId="40" xfId="0" applyFont="1" applyFill="1" applyBorder="1" applyAlignment="1">
      <alignment horizontal="center" vertical="center"/>
    </xf>
    <xf numFmtId="0" fontId="8" fillId="3" borderId="33"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8" fillId="3" borderId="55" xfId="0" applyFont="1" applyFill="1" applyBorder="1" applyAlignment="1">
      <alignment horizontal="left" vertical="center" wrapText="1"/>
    </xf>
    <xf numFmtId="0" fontId="8" fillId="0" borderId="60" xfId="0" applyFont="1" applyBorder="1" applyAlignment="1">
      <alignment horizontal="center" vertical="center"/>
    </xf>
    <xf numFmtId="0" fontId="8" fillId="0" borderId="66" xfId="0" applyFont="1" applyBorder="1" applyAlignment="1">
      <alignment horizontal="center" vertical="center"/>
    </xf>
    <xf numFmtId="0" fontId="8" fillId="0" borderId="0" xfId="0" applyFont="1" applyBorder="1" applyAlignment="1">
      <alignment horizontal="center" vertical="center"/>
    </xf>
    <xf numFmtId="0" fontId="8" fillId="0" borderId="61" xfId="0" applyFont="1" applyBorder="1" applyAlignment="1">
      <alignment horizontal="center" vertical="center"/>
    </xf>
    <xf numFmtId="0" fontId="8" fillId="0" borderId="36" xfId="0" applyFont="1" applyBorder="1" applyAlignment="1">
      <alignment horizontal="center" vertical="center"/>
    </xf>
    <xf numFmtId="0" fontId="8" fillId="0" borderId="62" xfId="0" applyFont="1" applyBorder="1" applyAlignment="1">
      <alignment horizontal="center" vertical="center"/>
    </xf>
    <xf numFmtId="0" fontId="11" fillId="0" borderId="46" xfId="0" applyFont="1" applyBorder="1" applyAlignment="1">
      <alignment horizontal="left" vertical="center" wrapText="1" indent="1"/>
    </xf>
    <xf numFmtId="0" fontId="11" fillId="0" borderId="14" xfId="0" applyFont="1" applyBorder="1" applyAlignment="1">
      <alignment horizontal="left" vertical="center" wrapText="1" indent="1"/>
    </xf>
    <xf numFmtId="0" fontId="11" fillId="0" borderId="22" xfId="0" applyFont="1" applyBorder="1" applyAlignment="1">
      <alignment horizontal="left" vertical="center" wrapText="1" indent="1"/>
    </xf>
    <xf numFmtId="0" fontId="11" fillId="0" borderId="46" xfId="0" applyFont="1" applyBorder="1" applyAlignment="1">
      <alignment horizontal="left" vertical="center" indent="1"/>
    </xf>
    <xf numFmtId="0" fontId="11" fillId="0" borderId="14" xfId="0" applyFont="1" applyBorder="1" applyAlignment="1">
      <alignment horizontal="left" vertical="center" indent="1"/>
    </xf>
    <xf numFmtId="0" fontId="11" fillId="0" borderId="22" xfId="0" applyFont="1" applyBorder="1" applyAlignment="1">
      <alignment horizontal="left" vertical="center" indent="1"/>
    </xf>
    <xf numFmtId="0" fontId="3" fillId="0" borderId="9" xfId="0" applyFont="1" applyBorder="1" applyAlignment="1">
      <alignment vertical="center"/>
    </xf>
    <xf numFmtId="0" fontId="3" fillId="0" borderId="37"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3" borderId="31" xfId="0" applyFont="1" applyFill="1" applyBorder="1" applyAlignment="1">
      <alignment horizontal="left" wrapText="1"/>
    </xf>
    <xf numFmtId="0" fontId="8" fillId="3" borderId="30" xfId="0" applyFont="1" applyFill="1" applyBorder="1" applyAlignment="1">
      <alignment horizontal="left" wrapText="1"/>
    </xf>
    <xf numFmtId="0" fontId="8" fillId="3" borderId="20" xfId="0" applyFont="1" applyFill="1" applyBorder="1" applyAlignment="1">
      <alignment horizontal="left" wrapText="1"/>
    </xf>
    <xf numFmtId="0" fontId="3" fillId="0" borderId="14" xfId="0" applyFont="1" applyBorder="1" applyAlignment="1">
      <alignment vertical="center"/>
    </xf>
    <xf numFmtId="0" fontId="3" fillId="0" borderId="22" xfId="0" applyFont="1" applyBorder="1" applyAlignment="1">
      <alignment vertical="center"/>
    </xf>
    <xf numFmtId="0" fontId="11" fillId="0" borderId="2" xfId="0" applyFont="1" applyBorder="1" applyAlignment="1">
      <alignment horizontal="left" vertical="center" indent="1"/>
    </xf>
    <xf numFmtId="0" fontId="11" fillId="0" borderId="3" xfId="0" applyFont="1" applyBorder="1" applyAlignment="1">
      <alignment horizontal="left" vertical="center" wrapText="1" indent="1"/>
    </xf>
    <xf numFmtId="0" fontId="11" fillId="0" borderId="23" xfId="0" applyFont="1" applyBorder="1" applyAlignment="1">
      <alignment horizontal="left" vertical="center" wrapText="1" indent="1"/>
    </xf>
    <xf numFmtId="0" fontId="11" fillId="0" borderId="24" xfId="0" applyFont="1" applyBorder="1" applyAlignment="1">
      <alignment horizontal="left" vertical="center" wrapText="1" indent="1"/>
    </xf>
    <xf numFmtId="0" fontId="10" fillId="3" borderId="11" xfId="0" applyFont="1" applyFill="1" applyBorder="1" applyAlignment="1">
      <alignment horizontal="left" wrapText="1"/>
    </xf>
    <xf numFmtId="0" fontId="10" fillId="3" borderId="13" xfId="0" applyFont="1" applyFill="1" applyBorder="1" applyAlignment="1">
      <alignment horizontal="left" wrapText="1"/>
    </xf>
    <xf numFmtId="0" fontId="10" fillId="3" borderId="12" xfId="0" applyFont="1" applyFill="1" applyBorder="1" applyAlignment="1">
      <alignment horizontal="left" wrapText="1"/>
    </xf>
    <xf numFmtId="0" fontId="16" fillId="5" borderId="11" xfId="0" applyFont="1" applyFill="1" applyBorder="1" applyAlignment="1">
      <alignment horizontal="left" vertical="center" wrapText="1"/>
    </xf>
    <xf numFmtId="0" fontId="16" fillId="5" borderId="13" xfId="0" applyFont="1" applyFill="1" applyBorder="1" applyAlignment="1">
      <alignment horizontal="left"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0" fillId="0" borderId="5" xfId="0" applyFont="1" applyBorder="1" applyAlignment="1">
      <alignment horizontal="center" vertical="center"/>
    </xf>
    <xf numFmtId="0" fontId="7" fillId="4" borderId="32" xfId="0" applyFont="1" applyFill="1" applyBorder="1" applyAlignment="1">
      <alignment horizontal="left" vertical="center" wrapText="1"/>
    </xf>
    <xf numFmtId="0" fontId="7" fillId="4" borderId="56" xfId="0" applyFont="1" applyFill="1" applyBorder="1" applyAlignment="1">
      <alignment horizontal="left" vertical="center" wrapText="1"/>
    </xf>
    <xf numFmtId="0" fontId="7" fillId="4" borderId="57" xfId="0" applyFont="1" applyFill="1" applyBorder="1" applyAlignment="1">
      <alignment horizontal="left"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9" xfId="0" applyBorder="1" applyAlignment="1">
      <alignment horizontal="center" vertical="center" wrapText="1"/>
    </xf>
    <xf numFmtId="0" fontId="0" fillId="0" borderId="37" xfId="0" applyBorder="1" applyAlignment="1">
      <alignment horizontal="center" vertical="center" wrapText="1"/>
    </xf>
    <xf numFmtId="0" fontId="10" fillId="3" borderId="11" xfId="0" applyFont="1" applyFill="1" applyBorder="1" applyAlignment="1">
      <alignment horizontal="left" vertical="center" wrapText="1"/>
    </xf>
    <xf numFmtId="0" fontId="16" fillId="3" borderId="1" xfId="0" applyFont="1" applyFill="1" applyBorder="1" applyAlignment="1">
      <alignment horizontal="left" vertical="center"/>
    </xf>
    <xf numFmtId="0" fontId="16" fillId="3" borderId="9" xfId="0" applyFont="1" applyFill="1" applyBorder="1" applyAlignment="1">
      <alignment horizontal="left" vertical="center"/>
    </xf>
    <xf numFmtId="0" fontId="16" fillId="3" borderId="37" xfId="0" applyFont="1" applyFill="1" applyBorder="1" applyAlignment="1">
      <alignment horizontal="left" vertical="center"/>
    </xf>
    <xf numFmtId="0" fontId="6" fillId="0" borderId="35" xfId="0" applyFont="1" applyBorder="1" applyAlignment="1">
      <alignment horizontal="left" vertical="center" wrapText="1"/>
    </xf>
    <xf numFmtId="0" fontId="6" fillId="0" borderId="56" xfId="0" applyFont="1" applyBorder="1" applyAlignment="1">
      <alignment horizontal="left" vertical="center" wrapText="1"/>
    </xf>
    <xf numFmtId="0" fontId="6" fillId="0" borderId="57" xfId="0" applyFont="1" applyBorder="1" applyAlignment="1">
      <alignment horizontal="left" vertical="center" wrapText="1"/>
    </xf>
    <xf numFmtId="0" fontId="11" fillId="0" borderId="85" xfId="0" applyFont="1" applyBorder="1" applyAlignment="1">
      <alignment horizontal="left" vertical="center" wrapText="1"/>
    </xf>
    <xf numFmtId="0" fontId="11" fillId="0" borderId="75" xfId="0" applyFont="1" applyBorder="1" applyAlignment="1">
      <alignment horizontal="left" vertical="center"/>
    </xf>
    <xf numFmtId="0" fontId="11" fillId="0" borderId="78" xfId="0" applyFont="1" applyBorder="1" applyAlignment="1">
      <alignment horizontal="left" vertical="center"/>
    </xf>
    <xf numFmtId="0" fontId="11" fillId="0" borderId="86" xfId="0" applyFont="1" applyBorder="1" applyAlignment="1">
      <alignment horizontal="left" vertical="center"/>
    </xf>
    <xf numFmtId="0" fontId="16" fillId="5" borderId="2" xfId="0" applyFont="1" applyFill="1" applyBorder="1" applyAlignment="1">
      <alignment horizontal="left" vertical="center" wrapText="1"/>
    </xf>
    <xf numFmtId="0" fontId="16" fillId="5" borderId="14" xfId="0" applyFont="1" applyFill="1" applyBorder="1" applyAlignment="1">
      <alignment horizontal="left" vertical="center" wrapText="1"/>
    </xf>
    <xf numFmtId="0" fontId="11" fillId="0" borderId="1" xfId="0" applyFont="1" applyBorder="1" applyAlignment="1">
      <alignment horizontal="left" vertical="center"/>
    </xf>
    <xf numFmtId="0" fontId="11" fillId="0" borderId="84" xfId="0" applyFont="1" applyBorder="1" applyAlignment="1">
      <alignment horizontal="left" vertical="center"/>
    </xf>
    <xf numFmtId="0" fontId="11" fillId="0" borderId="9" xfId="0" applyFont="1" applyBorder="1" applyAlignment="1">
      <alignment horizontal="left" vertical="center"/>
    </xf>
    <xf numFmtId="0" fontId="11" fillId="0" borderId="37" xfId="0" applyFont="1" applyBorder="1" applyAlignment="1">
      <alignment horizontal="left" vertical="center"/>
    </xf>
    <xf numFmtId="0" fontId="11" fillId="0" borderId="2" xfId="0" applyFont="1" applyBorder="1" applyAlignment="1">
      <alignment horizontal="left" vertical="center" indent="2"/>
    </xf>
    <xf numFmtId="0" fontId="11" fillId="0" borderId="14" xfId="0" applyFont="1" applyBorder="1" applyAlignment="1">
      <alignment horizontal="left" vertical="center" indent="2"/>
    </xf>
    <xf numFmtId="0" fontId="11" fillId="0" borderId="22" xfId="0" applyFont="1" applyBorder="1" applyAlignment="1">
      <alignment horizontal="left" vertical="center" indent="2"/>
    </xf>
    <xf numFmtId="0" fontId="11" fillId="0" borderId="35" xfId="0" applyFont="1" applyBorder="1" applyAlignment="1">
      <alignment horizontal="center" vertical="center"/>
    </xf>
    <xf numFmtId="0" fontId="11" fillId="0" borderId="56" xfId="0" applyFont="1" applyBorder="1" applyAlignment="1">
      <alignment horizontal="center" vertical="center"/>
    </xf>
    <xf numFmtId="0" fontId="11" fillId="0" borderId="57" xfId="0" applyFont="1" applyBorder="1" applyAlignment="1">
      <alignment horizontal="center" vertical="center"/>
    </xf>
    <xf numFmtId="0" fontId="15" fillId="0" borderId="2" xfId="0" applyFont="1" applyBorder="1" applyAlignment="1">
      <alignment horizontal="left" vertical="center" indent="1"/>
    </xf>
    <xf numFmtId="0" fontId="15" fillId="0" borderId="14" xfId="0" applyFont="1" applyBorder="1" applyAlignment="1">
      <alignment horizontal="left" vertical="center" indent="1"/>
    </xf>
    <xf numFmtId="0" fontId="15" fillId="0" borderId="22" xfId="0" applyFont="1" applyBorder="1" applyAlignment="1">
      <alignment horizontal="left" vertical="center" indent="1"/>
    </xf>
    <xf numFmtId="0" fontId="11" fillId="0" borderId="2" xfId="0" applyFont="1" applyBorder="1" applyAlignment="1">
      <alignment horizontal="left" vertical="center" wrapText="1" indent="2"/>
    </xf>
    <xf numFmtId="0" fontId="11" fillId="0" borderId="14" xfId="0" applyFont="1" applyBorder="1" applyAlignment="1">
      <alignment horizontal="left" vertical="center" wrapText="1" indent="2"/>
    </xf>
    <xf numFmtId="0" fontId="11" fillId="0" borderId="22" xfId="0" applyFont="1" applyBorder="1" applyAlignment="1">
      <alignment horizontal="left" vertical="center" wrapText="1" indent="2"/>
    </xf>
    <xf numFmtId="0" fontId="11" fillId="0" borderId="34" xfId="0" applyFont="1" applyBorder="1" applyAlignment="1">
      <alignment horizontal="left" vertical="center" wrapText="1" indent="1"/>
    </xf>
    <xf numFmtId="0" fontId="11" fillId="0" borderId="16" xfId="0" applyFont="1" applyBorder="1" applyAlignment="1">
      <alignment horizontal="left" vertical="center" wrapText="1" indent="1"/>
    </xf>
    <xf numFmtId="0" fontId="11" fillId="0" borderId="53" xfId="0" applyFont="1" applyBorder="1" applyAlignment="1">
      <alignment horizontal="left" vertical="center" wrapText="1" indent="1"/>
    </xf>
    <xf numFmtId="0" fontId="16" fillId="3" borderId="33" xfId="0" applyFont="1" applyFill="1" applyBorder="1" applyAlignment="1">
      <alignment horizontal="left" vertical="center"/>
    </xf>
    <xf numFmtId="0" fontId="16" fillId="3" borderId="54" xfId="0" applyFont="1" applyFill="1" applyBorder="1" applyAlignment="1">
      <alignment horizontal="left" vertical="center"/>
    </xf>
    <xf numFmtId="0" fontId="16" fillId="3" borderId="55" xfId="0" applyFont="1" applyFill="1" applyBorder="1" applyAlignment="1">
      <alignment horizontal="left" vertical="center"/>
    </xf>
    <xf numFmtId="0" fontId="11" fillId="0" borderId="2" xfId="0" applyFont="1" applyBorder="1" applyAlignment="1">
      <alignment horizontal="left" vertical="center" wrapText="1" indent="1"/>
    </xf>
    <xf numFmtId="0" fontId="0" fillId="0" borderId="23" xfId="0" applyBorder="1" applyAlignment="1">
      <alignment horizontal="left" vertical="center"/>
    </xf>
    <xf numFmtId="0" fontId="0" fillId="0" borderId="24" xfId="0"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election activeCell="B7" sqref="B7:K7"/>
    </sheetView>
  </sheetViews>
  <sheetFormatPr defaultColWidth="8.85546875" defaultRowHeight="14.1"/>
  <cols>
    <col min="1" max="1" width="3.85546875" style="2" customWidth="1"/>
    <col min="2" max="10" width="8.85546875" style="2"/>
    <col min="11" max="11" width="66.5703125" style="2" customWidth="1"/>
    <col min="12" max="16384" width="8.85546875" style="2"/>
  </cols>
  <sheetData>
    <row r="1" spans="2:11" ht="23.1">
      <c r="B1" s="206" t="s">
        <v>0</v>
      </c>
      <c r="C1" s="207"/>
      <c r="D1" s="207"/>
      <c r="E1" s="207"/>
      <c r="F1" s="207"/>
      <c r="G1" s="207"/>
      <c r="H1" s="207"/>
      <c r="I1" s="207"/>
      <c r="J1" s="207"/>
      <c r="K1" s="208"/>
    </row>
    <row r="2" spans="2:11" ht="23.45" thickBot="1">
      <c r="B2" s="209" t="s">
        <v>1</v>
      </c>
      <c r="C2" s="210"/>
      <c r="D2" s="210"/>
      <c r="E2" s="210"/>
      <c r="F2" s="210"/>
      <c r="G2" s="210"/>
      <c r="H2" s="210"/>
      <c r="I2" s="210"/>
      <c r="J2" s="210"/>
      <c r="K2" s="211"/>
    </row>
    <row r="3" spans="2:11" ht="23.45" thickBot="1">
      <c r="B3" s="212"/>
      <c r="C3" s="212"/>
      <c r="D3" s="212"/>
      <c r="E3" s="212"/>
      <c r="F3" s="212"/>
      <c r="G3" s="212"/>
      <c r="H3" s="212"/>
      <c r="I3" s="212"/>
      <c r="J3" s="212"/>
      <c r="K3" s="212"/>
    </row>
    <row r="4" spans="2:11" ht="20.25" customHeight="1">
      <c r="B4" s="213" t="s">
        <v>2</v>
      </c>
      <c r="C4" s="214"/>
      <c r="D4" s="214"/>
      <c r="E4" s="214"/>
      <c r="F4" s="214"/>
      <c r="G4" s="214"/>
      <c r="H4" s="214"/>
      <c r="I4" s="214"/>
      <c r="J4" s="214"/>
      <c r="K4" s="215"/>
    </row>
    <row r="5" spans="2:11" ht="45" customHeight="1">
      <c r="B5" s="216" t="s">
        <v>3</v>
      </c>
      <c r="C5" s="217"/>
      <c r="D5" s="217"/>
      <c r="E5" s="217"/>
      <c r="F5" s="217"/>
      <c r="G5" s="217"/>
      <c r="H5" s="217"/>
      <c r="I5" s="217"/>
      <c r="J5" s="217"/>
      <c r="K5" s="218"/>
    </row>
    <row r="6" spans="2:11" ht="100.35" customHeight="1">
      <c r="B6" s="219" t="s">
        <v>4</v>
      </c>
      <c r="C6" s="220"/>
      <c r="D6" s="220"/>
      <c r="E6" s="220"/>
      <c r="F6" s="220"/>
      <c r="G6" s="220"/>
      <c r="H6" s="220"/>
      <c r="I6" s="220"/>
      <c r="J6" s="220"/>
      <c r="K6" s="221"/>
    </row>
    <row r="7" spans="2:11" ht="23.45" customHeight="1">
      <c r="B7" s="200" t="s">
        <v>5</v>
      </c>
      <c r="C7" s="201"/>
      <c r="D7" s="201"/>
      <c r="E7" s="201"/>
      <c r="F7" s="201"/>
      <c r="G7" s="201"/>
      <c r="H7" s="201"/>
      <c r="I7" s="201"/>
      <c r="J7" s="201"/>
      <c r="K7" s="202"/>
    </row>
    <row r="8" spans="2:11" ht="24" customHeight="1">
      <c r="B8" s="203" t="s">
        <v>6</v>
      </c>
      <c r="C8" s="204"/>
      <c r="D8" s="204"/>
      <c r="E8" s="204"/>
      <c r="F8" s="204"/>
      <c r="G8" s="204"/>
      <c r="H8" s="204"/>
      <c r="I8" s="204"/>
      <c r="J8" s="204"/>
      <c r="K8" s="205"/>
    </row>
    <row r="9" spans="2:11" ht="24" customHeight="1">
      <c r="B9" s="203" t="s">
        <v>7</v>
      </c>
      <c r="C9" s="204"/>
      <c r="D9" s="204"/>
      <c r="E9" s="204"/>
      <c r="F9" s="204"/>
      <c r="G9" s="204"/>
      <c r="H9" s="204"/>
      <c r="I9" s="204"/>
      <c r="J9" s="204"/>
      <c r="K9" s="205"/>
    </row>
    <row r="10" spans="2:11" ht="35.450000000000003" customHeight="1">
      <c r="B10" s="216" t="s">
        <v>8</v>
      </c>
      <c r="C10" s="217"/>
      <c r="D10" s="217"/>
      <c r="E10" s="217"/>
      <c r="F10" s="217"/>
      <c r="G10" s="217"/>
      <c r="H10" s="217"/>
      <c r="I10" s="217"/>
      <c r="J10" s="217"/>
      <c r="K10" s="218"/>
    </row>
    <row r="11" spans="2:11" ht="24" customHeight="1">
      <c r="B11" s="203" t="s">
        <v>9</v>
      </c>
      <c r="C11" s="204"/>
      <c r="D11" s="204"/>
      <c r="E11" s="204"/>
      <c r="F11" s="204"/>
      <c r="G11" s="204"/>
      <c r="H11" s="204"/>
      <c r="I11" s="204"/>
      <c r="J11" s="204"/>
      <c r="K11" s="205"/>
    </row>
    <row r="12" spans="2:11" ht="22.35" customHeight="1">
      <c r="B12" s="203" t="s">
        <v>10</v>
      </c>
      <c r="C12" s="204"/>
      <c r="D12" s="204"/>
      <c r="E12" s="204"/>
      <c r="F12" s="204"/>
      <c r="G12" s="204"/>
      <c r="H12" s="204"/>
      <c r="I12" s="204"/>
      <c r="J12" s="204"/>
      <c r="K12" s="205"/>
    </row>
    <row r="13" spans="2:11" ht="34.700000000000003" customHeight="1" thickBot="1">
      <c r="B13" s="197" t="s">
        <v>11</v>
      </c>
      <c r="C13" s="198"/>
      <c r="D13" s="198"/>
      <c r="E13" s="198"/>
      <c r="F13" s="198"/>
      <c r="G13" s="198"/>
      <c r="H13" s="198"/>
      <c r="I13" s="198"/>
      <c r="J13" s="198"/>
      <c r="K13" s="199"/>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65"/>
  <sheetViews>
    <sheetView tabSelected="1" topLeftCell="A25" zoomScale="70" zoomScaleNormal="70" workbookViewId="0">
      <selection activeCell="J48" sqref="J48"/>
    </sheetView>
  </sheetViews>
  <sheetFormatPr defaultColWidth="8.85546875" defaultRowHeight="14.1"/>
  <cols>
    <col min="1" max="1" width="4" style="2" customWidth="1"/>
    <col min="2" max="2" width="40.85546875" style="2" customWidth="1"/>
    <col min="3" max="3" width="14.7109375" style="2" bestFit="1" customWidth="1"/>
    <col min="4" max="4" width="13.5703125" style="2" bestFit="1" customWidth="1"/>
    <col min="5" max="5" width="11.140625" style="2" customWidth="1"/>
    <col min="6" max="6" width="13.140625" style="2" bestFit="1" customWidth="1"/>
    <col min="7" max="7" width="9.85546875" style="2" bestFit="1" customWidth="1"/>
    <col min="8" max="8" width="16.85546875" style="2" customWidth="1"/>
    <col min="9" max="9" width="9.42578125" style="2" bestFit="1" customWidth="1"/>
    <col min="10" max="10" width="21.85546875" style="2" customWidth="1"/>
    <col min="11" max="12" width="10.5703125" style="2" customWidth="1"/>
    <col min="13" max="13" width="17.140625" style="2" customWidth="1"/>
    <col min="14" max="15" width="17.140625" style="14" customWidth="1"/>
    <col min="16" max="16" width="8.85546875" style="2"/>
    <col min="17" max="17" width="41.5703125" style="2" customWidth="1"/>
    <col min="18" max="19" width="13.5703125" style="2" bestFit="1" customWidth="1"/>
    <col min="20" max="22" width="10.5703125" style="2" customWidth="1"/>
    <col min="23" max="23" width="13.5703125" style="2" bestFit="1" customWidth="1"/>
    <col min="24" max="24" width="12.5703125" style="2" customWidth="1"/>
    <col min="25" max="25" width="13.5703125" style="2" bestFit="1" customWidth="1"/>
    <col min="26" max="27" width="10.5703125" style="2" customWidth="1"/>
    <col min="28" max="28" width="15.5703125" style="2" customWidth="1"/>
    <col min="29" max="30" width="15.5703125" style="14" customWidth="1"/>
    <col min="31" max="31" width="8.85546875" style="2"/>
    <col min="32" max="32" width="41.5703125" style="2" customWidth="1"/>
    <col min="33" max="34" width="13.5703125" style="2" bestFit="1" customWidth="1"/>
    <col min="35" max="37" width="10.5703125" style="2" customWidth="1"/>
    <col min="38" max="38" width="13.5703125" style="2" bestFit="1" customWidth="1"/>
    <col min="39" max="39" width="9.7109375" style="2" bestFit="1" customWidth="1"/>
    <col min="40" max="40" width="13.5703125" style="2" bestFit="1" customWidth="1"/>
    <col min="41" max="42" width="10.5703125" style="2" customWidth="1"/>
    <col min="43" max="43" width="15.5703125" style="2" customWidth="1"/>
    <col min="44" max="16384" width="8.85546875" style="2"/>
  </cols>
  <sheetData>
    <row r="1" spans="2:15" ht="23.25" customHeight="1">
      <c r="B1" s="206" t="s">
        <v>12</v>
      </c>
      <c r="C1" s="207"/>
      <c r="D1" s="207"/>
      <c r="E1" s="207"/>
      <c r="F1" s="207"/>
      <c r="G1" s="207"/>
      <c r="H1" s="207"/>
      <c r="I1" s="207"/>
      <c r="J1" s="207"/>
      <c r="K1" s="248"/>
      <c r="L1" s="248"/>
      <c r="M1" s="249"/>
    </row>
    <row r="2" spans="2:15" ht="23.25" customHeight="1">
      <c r="B2" s="250" t="s">
        <v>1</v>
      </c>
      <c r="C2" s="251"/>
      <c r="D2" s="251"/>
      <c r="E2" s="251"/>
      <c r="F2" s="251"/>
      <c r="G2" s="251"/>
      <c r="H2" s="251"/>
      <c r="I2" s="251"/>
      <c r="J2" s="251"/>
      <c r="K2" s="251"/>
      <c r="L2" s="252"/>
      <c r="M2" s="253"/>
    </row>
    <row r="3" spans="2:15" ht="20.45" thickBot="1">
      <c r="B3" s="105" t="s">
        <v>13</v>
      </c>
      <c r="C3" s="254" t="s">
        <v>14</v>
      </c>
      <c r="D3" s="254"/>
      <c r="E3" s="254"/>
      <c r="F3" s="254"/>
      <c r="G3" s="254"/>
      <c r="H3" s="255"/>
      <c r="I3" s="255"/>
      <c r="J3" s="255"/>
      <c r="K3" s="255"/>
      <c r="L3" s="255"/>
      <c r="M3" s="256"/>
    </row>
    <row r="5" spans="2:15" ht="14.45" thickBot="1">
      <c r="B5" s="195"/>
      <c r="C5" s="195"/>
      <c r="D5" s="195"/>
      <c r="E5" s="195"/>
      <c r="F5" s="195"/>
      <c r="G5" s="195"/>
      <c r="H5" s="195"/>
      <c r="I5" s="195"/>
      <c r="J5" s="195"/>
      <c r="K5" s="195"/>
      <c r="L5" s="195"/>
      <c r="M5" s="195"/>
    </row>
    <row r="6" spans="2:15" ht="30.75" customHeight="1">
      <c r="B6" s="276" t="s">
        <v>15</v>
      </c>
      <c r="C6" s="277"/>
      <c r="D6" s="277"/>
      <c r="E6" s="277"/>
      <c r="F6" s="277"/>
      <c r="G6" s="277"/>
      <c r="H6" s="277"/>
      <c r="I6" s="277"/>
      <c r="J6" s="277"/>
      <c r="K6" s="277"/>
      <c r="L6" s="277"/>
      <c r="M6" s="278"/>
      <c r="N6" s="15"/>
      <c r="O6" s="15"/>
    </row>
    <row r="7" spans="2:15" ht="51.75" customHeight="1">
      <c r="B7" s="257" t="s">
        <v>16</v>
      </c>
      <c r="C7" s="258"/>
      <c r="D7" s="258"/>
      <c r="E7" s="258"/>
      <c r="F7" s="258"/>
      <c r="G7" s="258"/>
      <c r="H7" s="258"/>
      <c r="I7" s="258"/>
      <c r="J7" s="258"/>
      <c r="K7" s="258"/>
      <c r="L7" s="258"/>
      <c r="M7" s="259"/>
      <c r="N7" s="4"/>
      <c r="O7" s="4"/>
    </row>
    <row r="8" spans="2:15" ht="47.45" customHeight="1">
      <c r="B8" s="257" t="s">
        <v>17</v>
      </c>
      <c r="C8" s="258"/>
      <c r="D8" s="258"/>
      <c r="E8" s="258"/>
      <c r="F8" s="258"/>
      <c r="G8" s="258"/>
      <c r="H8" s="258"/>
      <c r="I8" s="258"/>
      <c r="J8" s="258"/>
      <c r="K8" s="258"/>
      <c r="L8" s="258"/>
      <c r="M8" s="259"/>
      <c r="N8" s="4"/>
      <c r="O8" s="4"/>
    </row>
    <row r="9" spans="2:15" ht="50.45" customHeight="1">
      <c r="B9" s="257" t="s">
        <v>18</v>
      </c>
      <c r="C9" s="258"/>
      <c r="D9" s="258"/>
      <c r="E9" s="258"/>
      <c r="F9" s="258"/>
      <c r="G9" s="258"/>
      <c r="H9" s="258"/>
      <c r="I9" s="258"/>
      <c r="J9" s="258"/>
      <c r="K9" s="258"/>
      <c r="L9" s="258"/>
      <c r="M9" s="259"/>
      <c r="N9" s="4"/>
      <c r="O9" s="4"/>
    </row>
    <row r="10" spans="2:15" ht="39" customHeight="1">
      <c r="B10" s="257" t="s">
        <v>19</v>
      </c>
      <c r="C10" s="258"/>
      <c r="D10" s="258"/>
      <c r="E10" s="258"/>
      <c r="F10" s="258"/>
      <c r="G10" s="258"/>
      <c r="H10" s="258"/>
      <c r="I10" s="258"/>
      <c r="J10" s="258"/>
      <c r="K10" s="258"/>
      <c r="L10" s="258"/>
      <c r="M10" s="259"/>
      <c r="N10" s="4"/>
      <c r="O10" s="4"/>
    </row>
    <row r="11" spans="2:15" ht="33" customHeight="1" thickBot="1">
      <c r="B11" s="260" t="s">
        <v>20</v>
      </c>
      <c r="C11" s="261"/>
      <c r="D11" s="261"/>
      <c r="E11" s="261"/>
      <c r="F11" s="261"/>
      <c r="G11" s="261"/>
      <c r="H11" s="261"/>
      <c r="I11" s="261"/>
      <c r="J11" s="261"/>
      <c r="K11" s="261"/>
      <c r="L11" s="261"/>
      <c r="M11" s="262"/>
      <c r="N11" s="4"/>
      <c r="O11" s="4"/>
    </row>
    <row r="12" spans="2:15" ht="19.350000000000001" customHeight="1" thickBot="1">
      <c r="B12" s="16"/>
      <c r="C12" s="16"/>
      <c r="D12" s="16"/>
      <c r="E12" s="16"/>
      <c r="F12" s="16"/>
      <c r="G12" s="16"/>
      <c r="H12" s="16"/>
      <c r="I12" s="16"/>
      <c r="J12" s="16"/>
      <c r="K12" s="16"/>
      <c r="L12" s="16"/>
      <c r="M12" s="16"/>
      <c r="N12" s="17"/>
      <c r="O12" s="17"/>
    </row>
    <row r="13" spans="2:15" ht="37.5" customHeight="1">
      <c r="B13" s="263" t="s">
        <v>21</v>
      </c>
      <c r="C13" s="264"/>
      <c r="D13" s="264"/>
      <c r="E13" s="264"/>
      <c r="F13" s="264"/>
      <c r="G13" s="264"/>
      <c r="H13" s="264"/>
      <c r="I13" s="264"/>
      <c r="J13" s="264"/>
      <c r="K13" s="264"/>
      <c r="L13" s="264"/>
      <c r="M13" s="265"/>
      <c r="N13" s="5"/>
      <c r="O13" s="5"/>
    </row>
    <row r="14" spans="2:15" ht="408.75" customHeight="1">
      <c r="B14" s="74" t="s">
        <v>22</v>
      </c>
      <c r="C14" s="270" t="s">
        <v>23</v>
      </c>
      <c r="D14" s="271"/>
      <c r="E14" s="271"/>
      <c r="F14" s="271"/>
      <c r="G14" s="271"/>
      <c r="H14" s="271"/>
      <c r="I14" s="271"/>
      <c r="J14" s="271"/>
      <c r="K14" s="271"/>
      <c r="L14" s="271"/>
      <c r="M14" s="272"/>
      <c r="N14" s="4"/>
      <c r="O14" s="4"/>
    </row>
    <row r="15" spans="2:15" ht="64.5" customHeight="1">
      <c r="B15" s="18" t="s">
        <v>24</v>
      </c>
      <c r="C15" s="266" t="s">
        <v>25</v>
      </c>
      <c r="D15" s="266"/>
      <c r="E15" s="266"/>
      <c r="F15" s="266"/>
      <c r="G15" s="266"/>
      <c r="H15" s="266"/>
      <c r="I15" s="266"/>
      <c r="J15" s="266"/>
      <c r="K15" s="266"/>
      <c r="L15" s="266"/>
      <c r="M15" s="267"/>
      <c r="N15" s="4"/>
      <c r="O15" s="4"/>
    </row>
    <row r="16" spans="2:15" ht="67.5" customHeight="1">
      <c r="B16" s="18" t="s">
        <v>26</v>
      </c>
      <c r="C16" s="266" t="s">
        <v>27</v>
      </c>
      <c r="D16" s="266"/>
      <c r="E16" s="266"/>
      <c r="F16" s="266"/>
      <c r="G16" s="266"/>
      <c r="H16" s="266"/>
      <c r="I16" s="266"/>
      <c r="J16" s="266"/>
      <c r="K16" s="266"/>
      <c r="L16" s="266"/>
      <c r="M16" s="267"/>
      <c r="N16" s="4"/>
      <c r="O16" s="4"/>
    </row>
    <row r="17" spans="2:45" ht="67.5" customHeight="1" thickBot="1">
      <c r="B17" s="19" t="s">
        <v>28</v>
      </c>
      <c r="C17" s="268" t="s">
        <v>29</v>
      </c>
      <c r="D17" s="268"/>
      <c r="E17" s="268"/>
      <c r="F17" s="268"/>
      <c r="G17" s="268"/>
      <c r="H17" s="268"/>
      <c r="I17" s="268"/>
      <c r="J17" s="268"/>
      <c r="K17" s="268"/>
      <c r="L17" s="268"/>
      <c r="M17" s="269"/>
      <c r="N17" s="4"/>
      <c r="O17" s="4"/>
      <c r="P17" s="195"/>
      <c r="Q17" s="195"/>
      <c r="R17" s="195"/>
      <c r="S17" s="195"/>
      <c r="T17" s="195"/>
      <c r="U17" s="195"/>
      <c r="V17" s="195"/>
      <c r="W17" s="195"/>
      <c r="X17" s="195"/>
      <c r="Y17" s="195"/>
      <c r="Z17" s="195"/>
      <c r="AA17" s="195"/>
      <c r="AB17" s="195"/>
      <c r="AE17" s="195"/>
      <c r="AF17" s="195"/>
      <c r="AG17" s="195"/>
      <c r="AH17" s="195"/>
      <c r="AI17" s="195"/>
      <c r="AJ17" s="195"/>
      <c r="AK17" s="195"/>
      <c r="AL17" s="195"/>
      <c r="AM17" s="195"/>
      <c r="AN17" s="195"/>
      <c r="AO17" s="195"/>
      <c r="AP17" s="195"/>
      <c r="AQ17" s="195"/>
      <c r="AR17" s="195"/>
      <c r="AS17" s="195"/>
    </row>
    <row r="18" spans="2:45" ht="67.5" customHeight="1" thickBot="1">
      <c r="B18" s="20"/>
      <c r="C18" s="16"/>
      <c r="D18" s="16"/>
      <c r="E18" s="16"/>
      <c r="F18" s="16"/>
      <c r="G18" s="16"/>
      <c r="H18" s="16"/>
      <c r="I18" s="16"/>
      <c r="J18" s="16"/>
      <c r="K18" s="16"/>
      <c r="L18" s="16"/>
      <c r="M18" s="16"/>
      <c r="N18" s="17"/>
      <c r="O18" s="17"/>
      <c r="P18" s="195"/>
      <c r="Q18" s="195"/>
      <c r="R18" s="195"/>
      <c r="S18" s="195"/>
      <c r="T18" s="195"/>
      <c r="U18" s="195"/>
      <c r="V18" s="195"/>
      <c r="W18" s="195"/>
      <c r="X18" s="195"/>
      <c r="Y18" s="195"/>
      <c r="Z18" s="195"/>
      <c r="AA18" s="195"/>
      <c r="AB18" s="195"/>
      <c r="AE18" s="195"/>
      <c r="AF18" s="195"/>
      <c r="AG18" s="195"/>
      <c r="AH18" s="195"/>
      <c r="AI18" s="195"/>
      <c r="AJ18" s="195"/>
      <c r="AK18" s="195"/>
      <c r="AL18" s="195"/>
      <c r="AM18" s="195"/>
      <c r="AN18" s="195"/>
      <c r="AO18" s="195"/>
      <c r="AP18" s="195"/>
      <c r="AQ18" s="195"/>
      <c r="AR18" s="195"/>
      <c r="AS18" s="195"/>
    </row>
    <row r="19" spans="2:45" ht="26.1" thickTop="1" thickBot="1">
      <c r="B19" s="273" t="s">
        <v>30</v>
      </c>
      <c r="C19" s="274"/>
      <c r="D19" s="274"/>
      <c r="E19" s="274"/>
      <c r="F19" s="274"/>
      <c r="G19" s="274"/>
      <c r="H19" s="274"/>
      <c r="I19" s="274"/>
      <c r="J19" s="274"/>
      <c r="K19" s="274"/>
      <c r="L19" s="274"/>
      <c r="M19" s="274"/>
      <c r="N19" s="274"/>
      <c r="O19" s="275"/>
      <c r="P19" s="195"/>
      <c r="Q19" s="273" t="s">
        <v>31</v>
      </c>
      <c r="R19" s="274"/>
      <c r="S19" s="274"/>
      <c r="T19" s="274"/>
      <c r="U19" s="274"/>
      <c r="V19" s="274"/>
      <c r="W19" s="274"/>
      <c r="X19" s="274"/>
      <c r="Y19" s="274"/>
      <c r="Z19" s="274"/>
      <c r="AA19" s="274"/>
      <c r="AB19" s="274"/>
      <c r="AC19" s="274"/>
      <c r="AD19" s="275"/>
      <c r="AE19" s="195"/>
      <c r="AF19" s="273" t="s">
        <v>32</v>
      </c>
      <c r="AG19" s="274"/>
      <c r="AH19" s="274"/>
      <c r="AI19" s="274"/>
      <c r="AJ19" s="274"/>
      <c r="AK19" s="274"/>
      <c r="AL19" s="274"/>
      <c r="AM19" s="274"/>
      <c r="AN19" s="274"/>
      <c r="AO19" s="274"/>
      <c r="AP19" s="274"/>
      <c r="AQ19" s="274"/>
      <c r="AR19" s="274"/>
      <c r="AS19" s="275"/>
    </row>
    <row r="20" spans="2:45" ht="14.45" thickBot="1">
      <c r="B20" s="21"/>
      <c r="C20" s="22"/>
      <c r="D20" s="22"/>
      <c r="E20" s="22"/>
      <c r="F20" s="22"/>
      <c r="G20" s="22"/>
      <c r="H20" s="22"/>
      <c r="I20" s="22"/>
      <c r="J20" s="22"/>
      <c r="K20" s="22"/>
      <c r="L20" s="22"/>
      <c r="M20" s="22"/>
      <c r="N20" s="23"/>
      <c r="O20" s="24"/>
      <c r="P20" s="195"/>
      <c r="Q20" s="21"/>
      <c r="R20" s="22"/>
      <c r="S20" s="22"/>
      <c r="T20" s="22"/>
      <c r="U20" s="22"/>
      <c r="V20" s="22"/>
      <c r="W20" s="22"/>
      <c r="X20" s="22"/>
      <c r="Y20" s="22"/>
      <c r="Z20" s="22"/>
      <c r="AA20" s="22"/>
      <c r="AB20" s="22"/>
      <c r="AC20" s="23"/>
      <c r="AD20" s="24"/>
      <c r="AE20" s="195"/>
      <c r="AF20" s="21"/>
      <c r="AG20" s="22"/>
      <c r="AH20" s="22"/>
      <c r="AI20" s="22"/>
      <c r="AJ20" s="22"/>
      <c r="AK20" s="22"/>
      <c r="AL20" s="22"/>
      <c r="AM20" s="22"/>
      <c r="AN20" s="22"/>
      <c r="AO20" s="22"/>
      <c r="AP20" s="22"/>
      <c r="AQ20" s="22"/>
      <c r="AR20" s="25"/>
      <c r="AS20" s="26"/>
    </row>
    <row r="21" spans="2:45" ht="45.95" customHeight="1" thickBot="1">
      <c r="B21" s="222" t="s">
        <v>33</v>
      </c>
      <c r="C21" s="223"/>
      <c r="D21" s="223"/>
      <c r="E21" s="223"/>
      <c r="F21" s="223"/>
      <c r="G21" s="223"/>
      <c r="H21" s="223"/>
      <c r="I21" s="223"/>
      <c r="J21" s="223"/>
      <c r="K21" s="223"/>
      <c r="L21" s="223"/>
      <c r="M21" s="223"/>
      <c r="N21" s="27"/>
      <c r="O21" s="28"/>
      <c r="P21" s="195"/>
      <c r="Q21" s="222" t="s">
        <v>33</v>
      </c>
      <c r="R21" s="223"/>
      <c r="S21" s="223"/>
      <c r="T21" s="223"/>
      <c r="U21" s="223"/>
      <c r="V21" s="223"/>
      <c r="W21" s="223"/>
      <c r="X21" s="223"/>
      <c r="Y21" s="223"/>
      <c r="Z21" s="223"/>
      <c r="AA21" s="223"/>
      <c r="AB21" s="223"/>
      <c r="AC21" s="27"/>
      <c r="AD21" s="28"/>
      <c r="AE21" s="195"/>
      <c r="AF21" s="222" t="s">
        <v>33</v>
      </c>
      <c r="AG21" s="223"/>
      <c r="AH21" s="223"/>
      <c r="AI21" s="223"/>
      <c r="AJ21" s="223"/>
      <c r="AK21" s="223"/>
      <c r="AL21" s="223"/>
      <c r="AM21" s="223"/>
      <c r="AN21" s="223"/>
      <c r="AO21" s="223"/>
      <c r="AP21" s="223"/>
      <c r="AQ21" s="223"/>
      <c r="AR21" s="29"/>
      <c r="AS21" s="26"/>
    </row>
    <row r="22" spans="2:45">
      <c r="B22" s="30"/>
      <c r="C22" s="31" t="s">
        <v>34</v>
      </c>
      <c r="D22" s="31" t="s">
        <v>35</v>
      </c>
      <c r="E22" s="31" t="s">
        <v>36</v>
      </c>
      <c r="F22" s="31" t="s">
        <v>37</v>
      </c>
      <c r="G22" s="31" t="s">
        <v>38</v>
      </c>
      <c r="H22" s="31" t="s">
        <v>39</v>
      </c>
      <c r="I22" s="31" t="s">
        <v>40</v>
      </c>
      <c r="J22" s="32" t="s">
        <v>41</v>
      </c>
      <c r="K22" s="32" t="s">
        <v>42</v>
      </c>
      <c r="L22" s="32" t="s">
        <v>43</v>
      </c>
      <c r="M22" s="33" t="s">
        <v>44</v>
      </c>
      <c r="N22" s="34"/>
      <c r="O22" s="24"/>
      <c r="P22" s="195"/>
      <c r="Q22" s="30"/>
      <c r="R22" s="31" t="s">
        <v>34</v>
      </c>
      <c r="S22" s="31" t="s">
        <v>35</v>
      </c>
      <c r="T22" s="31" t="s">
        <v>36</v>
      </c>
      <c r="U22" s="31" t="s">
        <v>37</v>
      </c>
      <c r="V22" s="31" t="s">
        <v>38</v>
      </c>
      <c r="W22" s="31" t="s">
        <v>39</v>
      </c>
      <c r="X22" s="31" t="s">
        <v>40</v>
      </c>
      <c r="Y22" s="32" t="s">
        <v>41</v>
      </c>
      <c r="Z22" s="32" t="s">
        <v>42</v>
      </c>
      <c r="AA22" s="32" t="s">
        <v>43</v>
      </c>
      <c r="AB22" s="33" t="s">
        <v>44</v>
      </c>
      <c r="AC22" s="34"/>
      <c r="AD22" s="24"/>
      <c r="AE22" s="195"/>
      <c r="AF22" s="30"/>
      <c r="AG22" s="31" t="s">
        <v>34</v>
      </c>
      <c r="AH22" s="31" t="s">
        <v>35</v>
      </c>
      <c r="AI22" s="31" t="s">
        <v>36</v>
      </c>
      <c r="AJ22" s="31" t="s">
        <v>37</v>
      </c>
      <c r="AK22" s="31" t="s">
        <v>38</v>
      </c>
      <c r="AL22" s="31" t="s">
        <v>39</v>
      </c>
      <c r="AM22" s="31" t="s">
        <v>40</v>
      </c>
      <c r="AN22" s="32" t="s">
        <v>41</v>
      </c>
      <c r="AO22" s="32" t="s">
        <v>42</v>
      </c>
      <c r="AP22" s="32" t="s">
        <v>43</v>
      </c>
      <c r="AQ22" s="33" t="s">
        <v>44</v>
      </c>
      <c r="AR22" s="29"/>
      <c r="AS22" s="26"/>
    </row>
    <row r="23" spans="2:45" ht="15.6">
      <c r="B23" s="35" t="s">
        <v>45</v>
      </c>
      <c r="C23" s="52">
        <f>J44</f>
        <v>1242720</v>
      </c>
      <c r="D23" s="36">
        <v>0</v>
      </c>
      <c r="E23" s="37"/>
      <c r="F23" s="37"/>
      <c r="G23" s="37"/>
      <c r="H23" s="37"/>
      <c r="I23" s="37"/>
      <c r="J23" s="37"/>
      <c r="K23" s="37"/>
      <c r="L23" s="37"/>
      <c r="M23" s="38">
        <f>SUM(C23:L23)</f>
        <v>1242720</v>
      </c>
      <c r="N23" s="39"/>
      <c r="O23" s="40"/>
      <c r="P23" s="195"/>
      <c r="Q23" s="35" t="s">
        <v>45</v>
      </c>
      <c r="R23" s="123">
        <f>Y44</f>
        <v>786672</v>
      </c>
      <c r="S23" s="36">
        <v>0</v>
      </c>
      <c r="T23" s="37"/>
      <c r="U23" s="37"/>
      <c r="V23" s="37"/>
      <c r="W23" s="37"/>
      <c r="X23" s="37"/>
      <c r="Y23" s="37"/>
      <c r="Z23" s="37"/>
      <c r="AA23" s="37"/>
      <c r="AB23" s="38">
        <f>SUM(R23:AA23)</f>
        <v>786672</v>
      </c>
      <c r="AC23" s="39"/>
      <c r="AD23" s="40"/>
      <c r="AE23" s="195"/>
      <c r="AF23" s="35" t="s">
        <v>45</v>
      </c>
      <c r="AG23" s="36">
        <f>AN44</f>
        <v>494136</v>
      </c>
      <c r="AH23" s="36">
        <v>0</v>
      </c>
      <c r="AI23" s="37"/>
      <c r="AJ23" s="37"/>
      <c r="AK23" s="37"/>
      <c r="AL23" s="37"/>
      <c r="AM23" s="37"/>
      <c r="AN23" s="37"/>
      <c r="AO23" s="37"/>
      <c r="AP23" s="37"/>
      <c r="AQ23" s="38">
        <f>SUM(AG23:AP23)</f>
        <v>494136</v>
      </c>
      <c r="AR23" s="29"/>
      <c r="AS23" s="26"/>
    </row>
    <row r="24" spans="2:45" ht="15" thickBot="1">
      <c r="B24" s="170" t="s">
        <v>46</v>
      </c>
      <c r="C24" s="163">
        <v>0</v>
      </c>
      <c r="D24" s="163">
        <v>0</v>
      </c>
      <c r="E24" s="163">
        <v>0</v>
      </c>
      <c r="F24" s="163">
        <v>0</v>
      </c>
      <c r="G24" s="163">
        <v>0</v>
      </c>
      <c r="H24" s="163">
        <v>0</v>
      </c>
      <c r="I24" s="163">
        <v>0</v>
      </c>
      <c r="J24" s="163">
        <v>0</v>
      </c>
      <c r="K24" s="163">
        <v>0</v>
      </c>
      <c r="L24" s="163">
        <v>0</v>
      </c>
      <c r="M24" s="39">
        <f t="shared" ref="M24" si="0">SUM(C24:L24)</f>
        <v>0</v>
      </c>
      <c r="N24" s="39"/>
      <c r="O24" s="40"/>
      <c r="P24" s="195"/>
      <c r="Q24" s="170" t="s">
        <v>46</v>
      </c>
      <c r="R24" s="163">
        <v>0</v>
      </c>
      <c r="S24" s="163">
        <v>0</v>
      </c>
      <c r="T24" s="163">
        <v>0</v>
      </c>
      <c r="U24" s="163">
        <v>0</v>
      </c>
      <c r="V24" s="163">
        <v>0</v>
      </c>
      <c r="W24" s="163">
        <v>0</v>
      </c>
      <c r="X24" s="163">
        <v>0</v>
      </c>
      <c r="Y24" s="163">
        <v>0</v>
      </c>
      <c r="Z24" s="163">
        <v>0</v>
      </c>
      <c r="AA24" s="163">
        <v>0</v>
      </c>
      <c r="AB24" s="39">
        <f t="shared" ref="AB24" si="1">SUM(R24:AA24)</f>
        <v>0</v>
      </c>
      <c r="AC24" s="39"/>
      <c r="AD24" s="40"/>
      <c r="AE24" s="195"/>
      <c r="AF24" s="170" t="s">
        <v>46</v>
      </c>
      <c r="AG24" s="173">
        <v>0</v>
      </c>
      <c r="AH24" s="173">
        <v>0</v>
      </c>
      <c r="AI24" s="173">
        <v>0</v>
      </c>
      <c r="AJ24" s="173">
        <v>0</v>
      </c>
      <c r="AK24" s="173">
        <v>0</v>
      </c>
      <c r="AL24" s="173">
        <v>0</v>
      </c>
      <c r="AM24" s="173">
        <v>0</v>
      </c>
      <c r="AN24" s="173">
        <v>0</v>
      </c>
      <c r="AO24" s="173">
        <v>0</v>
      </c>
      <c r="AP24" s="173">
        <v>0</v>
      </c>
      <c r="AQ24" s="39">
        <f t="shared" ref="AQ24" si="2">SUM(AG24:AP24)</f>
        <v>0</v>
      </c>
      <c r="AR24" s="29"/>
      <c r="AS24" s="26"/>
    </row>
    <row r="25" spans="2:45" s="125" customFormat="1" ht="14.45" thickBot="1">
      <c r="B25" s="60" t="s">
        <v>47</v>
      </c>
      <c r="C25" s="164">
        <f t="shared" ref="C25:M25" si="3">SUM(C23:C24)</f>
        <v>1242720</v>
      </c>
      <c r="D25" s="165">
        <f t="shared" si="3"/>
        <v>0</v>
      </c>
      <c r="E25" s="165">
        <f t="shared" si="3"/>
        <v>0</v>
      </c>
      <c r="F25" s="165">
        <f t="shared" si="3"/>
        <v>0</v>
      </c>
      <c r="G25" s="165">
        <f t="shared" si="3"/>
        <v>0</v>
      </c>
      <c r="H25" s="165">
        <f t="shared" si="3"/>
        <v>0</v>
      </c>
      <c r="I25" s="165">
        <f t="shared" si="3"/>
        <v>0</v>
      </c>
      <c r="J25" s="165">
        <f t="shared" si="3"/>
        <v>0</v>
      </c>
      <c r="K25" s="164">
        <f t="shared" si="3"/>
        <v>0</v>
      </c>
      <c r="L25" s="166">
        <f t="shared" si="3"/>
        <v>0</v>
      </c>
      <c r="M25" s="171">
        <f t="shared" si="3"/>
        <v>1242720</v>
      </c>
      <c r="N25" s="167"/>
      <c r="O25" s="168"/>
      <c r="Q25" s="172" t="s">
        <v>47</v>
      </c>
      <c r="R25" s="164">
        <f t="shared" ref="R25:AB25" si="4">SUM(R23:R24)</f>
        <v>786672</v>
      </c>
      <c r="S25" s="165">
        <f t="shared" si="4"/>
        <v>0</v>
      </c>
      <c r="T25" s="165">
        <f t="shared" si="4"/>
        <v>0</v>
      </c>
      <c r="U25" s="165">
        <f t="shared" si="4"/>
        <v>0</v>
      </c>
      <c r="V25" s="165">
        <f t="shared" si="4"/>
        <v>0</v>
      </c>
      <c r="W25" s="165">
        <f t="shared" si="4"/>
        <v>0</v>
      </c>
      <c r="X25" s="165">
        <f t="shared" si="4"/>
        <v>0</v>
      </c>
      <c r="Y25" s="165">
        <f t="shared" si="4"/>
        <v>0</v>
      </c>
      <c r="Z25" s="164">
        <f t="shared" si="4"/>
        <v>0</v>
      </c>
      <c r="AA25" s="164">
        <f t="shared" si="4"/>
        <v>0</v>
      </c>
      <c r="AB25" s="171">
        <f t="shared" si="4"/>
        <v>786672</v>
      </c>
      <c r="AC25" s="167"/>
      <c r="AD25" s="168"/>
      <c r="AF25" s="172" t="s">
        <v>47</v>
      </c>
      <c r="AG25" s="164">
        <f t="shared" ref="AG25:AQ25" si="5">SUM(AG23:AG24)</f>
        <v>494136</v>
      </c>
      <c r="AH25" s="165">
        <f t="shared" si="5"/>
        <v>0</v>
      </c>
      <c r="AI25" s="165">
        <f t="shared" si="5"/>
        <v>0</v>
      </c>
      <c r="AJ25" s="165">
        <f t="shared" si="5"/>
        <v>0</v>
      </c>
      <c r="AK25" s="165">
        <f t="shared" si="5"/>
        <v>0</v>
      </c>
      <c r="AL25" s="165">
        <f t="shared" si="5"/>
        <v>0</v>
      </c>
      <c r="AM25" s="165">
        <f t="shared" si="5"/>
        <v>0</v>
      </c>
      <c r="AN25" s="165">
        <f t="shared" si="5"/>
        <v>0</v>
      </c>
      <c r="AO25" s="164">
        <f t="shared" si="5"/>
        <v>0</v>
      </c>
      <c r="AP25" s="164">
        <f t="shared" si="5"/>
        <v>0</v>
      </c>
      <c r="AQ25" s="171">
        <f t="shared" si="5"/>
        <v>494136</v>
      </c>
      <c r="AR25" s="169"/>
      <c r="AS25" s="159"/>
    </row>
    <row r="26" spans="2:45" ht="14.45" thickBot="1">
      <c r="B26" s="43"/>
      <c r="C26" s="44"/>
      <c r="D26" s="44"/>
      <c r="E26" s="44"/>
      <c r="F26" s="44"/>
      <c r="G26" s="44"/>
      <c r="H26" s="44"/>
      <c r="I26" s="44"/>
      <c r="J26" s="44"/>
      <c r="K26" s="44"/>
      <c r="L26" s="44"/>
      <c r="M26" s="44"/>
      <c r="N26" s="45"/>
      <c r="O26" s="46"/>
      <c r="P26" s="195"/>
      <c r="Q26" s="43"/>
      <c r="R26" s="44"/>
      <c r="S26" s="44"/>
      <c r="T26" s="44"/>
      <c r="U26" s="44"/>
      <c r="V26" s="44"/>
      <c r="W26" s="44"/>
      <c r="X26" s="44"/>
      <c r="Y26" s="44"/>
      <c r="Z26" s="44"/>
      <c r="AA26" s="44"/>
      <c r="AB26" s="44"/>
      <c r="AC26" s="45"/>
      <c r="AD26" s="46"/>
      <c r="AE26" s="195"/>
      <c r="AF26" s="43"/>
      <c r="AG26" s="44"/>
      <c r="AH26" s="44"/>
      <c r="AI26" s="44"/>
      <c r="AJ26" s="44"/>
      <c r="AK26" s="44"/>
      <c r="AL26" s="44"/>
      <c r="AM26" s="44"/>
      <c r="AN26" s="44"/>
      <c r="AO26" s="44"/>
      <c r="AP26" s="44"/>
      <c r="AQ26" s="44"/>
      <c r="AR26" s="44"/>
      <c r="AS26" s="26"/>
    </row>
    <row r="27" spans="2:45" ht="44.25" customHeight="1" thickBot="1">
      <c r="B27" s="222" t="s">
        <v>48</v>
      </c>
      <c r="C27" s="223"/>
      <c r="D27" s="223"/>
      <c r="E27" s="223"/>
      <c r="F27" s="223"/>
      <c r="G27" s="223"/>
      <c r="H27" s="223"/>
      <c r="I27" s="223"/>
      <c r="J27" s="224"/>
      <c r="K27" s="47"/>
      <c r="L27" s="47"/>
      <c r="M27" s="47"/>
      <c r="N27" s="48"/>
      <c r="O27" s="49"/>
      <c r="P27" s="195"/>
      <c r="Q27" s="222" t="s">
        <v>48</v>
      </c>
      <c r="R27" s="223"/>
      <c r="S27" s="223"/>
      <c r="T27" s="223"/>
      <c r="U27" s="223"/>
      <c r="V27" s="223"/>
      <c r="W27" s="223"/>
      <c r="X27" s="223"/>
      <c r="Y27" s="224"/>
      <c r="Z27" s="47"/>
      <c r="AA27" s="47"/>
      <c r="AB27" s="47"/>
      <c r="AC27" s="48"/>
      <c r="AD27" s="49"/>
      <c r="AE27" s="195"/>
      <c r="AF27" s="222" t="s">
        <v>48</v>
      </c>
      <c r="AG27" s="223"/>
      <c r="AH27" s="223"/>
      <c r="AI27" s="223"/>
      <c r="AJ27" s="223"/>
      <c r="AK27" s="223"/>
      <c r="AL27" s="223"/>
      <c r="AM27" s="223"/>
      <c r="AN27" s="224"/>
      <c r="AO27" s="47"/>
      <c r="AP27" s="47"/>
      <c r="AQ27" s="47"/>
      <c r="AR27" s="44"/>
      <c r="AS27" s="26"/>
    </row>
    <row r="28" spans="2:45">
      <c r="B28" s="50"/>
      <c r="C28" s="279" t="s">
        <v>34</v>
      </c>
      <c r="D28" s="280"/>
      <c r="E28" s="279" t="s">
        <v>35</v>
      </c>
      <c r="F28" s="281"/>
      <c r="G28" s="282" t="s">
        <v>49</v>
      </c>
      <c r="H28" s="283"/>
      <c r="I28" s="283"/>
      <c r="J28" s="284"/>
      <c r="K28" s="44"/>
      <c r="L28" s="44"/>
      <c r="M28" s="44"/>
      <c r="N28" s="45"/>
      <c r="O28" s="46"/>
      <c r="P28" s="195"/>
      <c r="Q28" s="50"/>
      <c r="R28" s="279" t="s">
        <v>34</v>
      </c>
      <c r="S28" s="280"/>
      <c r="T28" s="279" t="s">
        <v>35</v>
      </c>
      <c r="U28" s="281"/>
      <c r="V28" s="282" t="s">
        <v>49</v>
      </c>
      <c r="W28" s="283"/>
      <c r="X28" s="283"/>
      <c r="Y28" s="284"/>
      <c r="Z28" s="44"/>
      <c r="AA28" s="44"/>
      <c r="AB28" s="44"/>
      <c r="AC28" s="45"/>
      <c r="AD28" s="46"/>
      <c r="AE28" s="195"/>
      <c r="AF28" s="50"/>
      <c r="AG28" s="279" t="s">
        <v>34</v>
      </c>
      <c r="AH28" s="280"/>
      <c r="AI28" s="279" t="s">
        <v>35</v>
      </c>
      <c r="AJ28" s="281"/>
      <c r="AK28" s="282" t="s">
        <v>49</v>
      </c>
      <c r="AL28" s="283"/>
      <c r="AM28" s="283"/>
      <c r="AN28" s="284"/>
      <c r="AO28" s="44"/>
      <c r="AP28" s="44"/>
      <c r="AQ28" s="44"/>
      <c r="AR28" s="44"/>
      <c r="AS28" s="26"/>
    </row>
    <row r="29" spans="2:45" ht="27.95">
      <c r="B29" s="51" t="s">
        <v>50</v>
      </c>
      <c r="C29" s="6" t="s">
        <v>51</v>
      </c>
      <c r="D29" s="6" t="s">
        <v>52</v>
      </c>
      <c r="E29" s="6" t="s">
        <v>51</v>
      </c>
      <c r="F29" s="7" t="s">
        <v>52</v>
      </c>
      <c r="G29" s="8" t="s">
        <v>51</v>
      </c>
      <c r="H29" s="6" t="s">
        <v>52</v>
      </c>
      <c r="I29" s="9" t="s">
        <v>53</v>
      </c>
      <c r="J29" s="10" t="s">
        <v>54</v>
      </c>
      <c r="K29" s="44"/>
      <c r="L29" s="44"/>
      <c r="M29" s="44"/>
      <c r="N29" s="45"/>
      <c r="O29" s="46"/>
      <c r="P29" s="195"/>
      <c r="Q29" s="51" t="s">
        <v>50</v>
      </c>
      <c r="R29" s="6" t="s">
        <v>51</v>
      </c>
      <c r="S29" s="6" t="s">
        <v>52</v>
      </c>
      <c r="T29" s="6" t="s">
        <v>51</v>
      </c>
      <c r="U29" s="7" t="s">
        <v>52</v>
      </c>
      <c r="V29" s="8" t="s">
        <v>51</v>
      </c>
      <c r="W29" s="6" t="s">
        <v>52</v>
      </c>
      <c r="X29" s="9" t="s">
        <v>53</v>
      </c>
      <c r="Y29" s="10" t="s">
        <v>54</v>
      </c>
      <c r="Z29" s="44"/>
      <c r="AA29" s="44"/>
      <c r="AB29" s="44"/>
      <c r="AC29" s="45"/>
      <c r="AD29" s="46"/>
      <c r="AE29" s="195"/>
      <c r="AF29" s="51" t="s">
        <v>50</v>
      </c>
      <c r="AG29" s="6" t="s">
        <v>51</v>
      </c>
      <c r="AH29" s="6" t="s">
        <v>52</v>
      </c>
      <c r="AI29" s="6" t="s">
        <v>51</v>
      </c>
      <c r="AJ29" s="7" t="s">
        <v>52</v>
      </c>
      <c r="AK29" s="8" t="s">
        <v>51</v>
      </c>
      <c r="AL29" s="6" t="s">
        <v>52</v>
      </c>
      <c r="AM29" s="9" t="s">
        <v>53</v>
      </c>
      <c r="AN29" s="10" t="s">
        <v>54</v>
      </c>
      <c r="AO29" s="44"/>
      <c r="AP29" s="44"/>
      <c r="AQ29" s="44"/>
      <c r="AR29" s="44"/>
      <c r="AS29" s="26"/>
    </row>
    <row r="30" spans="2:45" ht="14.45">
      <c r="B30" s="41" t="s">
        <v>55</v>
      </c>
      <c r="C30" s="225" t="s">
        <v>56</v>
      </c>
      <c r="D30" s="226"/>
      <c r="E30" s="226"/>
      <c r="F30" s="226"/>
      <c r="G30" s="226"/>
      <c r="H30" s="226"/>
      <c r="I30" s="226"/>
      <c r="J30" s="227"/>
      <c r="K30" s="44"/>
      <c r="L30" s="44"/>
      <c r="M30" s="44"/>
      <c r="N30" s="45"/>
      <c r="O30" s="46"/>
      <c r="P30" s="195"/>
      <c r="Q30" s="41" t="s">
        <v>55</v>
      </c>
      <c r="R30" s="225" t="s">
        <v>56</v>
      </c>
      <c r="S30" s="226"/>
      <c r="T30" s="226"/>
      <c r="U30" s="226"/>
      <c r="V30" s="226"/>
      <c r="W30" s="226"/>
      <c r="X30" s="226"/>
      <c r="Y30" s="227"/>
      <c r="Z30" s="44"/>
      <c r="AA30" s="44"/>
      <c r="AB30" s="44"/>
      <c r="AC30" s="45"/>
      <c r="AD30" s="46"/>
      <c r="AE30" s="195"/>
      <c r="AF30" s="41" t="s">
        <v>55</v>
      </c>
      <c r="AG30" s="225" t="s">
        <v>56</v>
      </c>
      <c r="AH30" s="226"/>
      <c r="AI30" s="226"/>
      <c r="AJ30" s="226"/>
      <c r="AK30" s="226"/>
      <c r="AL30" s="226"/>
      <c r="AM30" s="226"/>
      <c r="AN30" s="227"/>
      <c r="AO30" s="44"/>
      <c r="AP30" s="44"/>
      <c r="AQ30" s="44"/>
      <c r="AR30" s="44"/>
      <c r="AS30" s="26"/>
    </row>
    <row r="31" spans="2:45" ht="14.45">
      <c r="B31" s="41" t="s">
        <v>57</v>
      </c>
      <c r="C31" s="228"/>
      <c r="D31" s="229"/>
      <c r="E31" s="229"/>
      <c r="F31" s="229"/>
      <c r="G31" s="229"/>
      <c r="H31" s="229"/>
      <c r="I31" s="229"/>
      <c r="J31" s="230"/>
      <c r="K31" s="44"/>
      <c r="L31" s="44"/>
      <c r="M31" s="44"/>
      <c r="N31" s="45"/>
      <c r="O31" s="46"/>
      <c r="P31" s="195"/>
      <c r="Q31" s="41" t="s">
        <v>57</v>
      </c>
      <c r="R31" s="228"/>
      <c r="S31" s="229"/>
      <c r="T31" s="229"/>
      <c r="U31" s="229"/>
      <c r="V31" s="229"/>
      <c r="W31" s="229"/>
      <c r="X31" s="229"/>
      <c r="Y31" s="230"/>
      <c r="Z31" s="44"/>
      <c r="AA31" s="44"/>
      <c r="AB31" s="44"/>
      <c r="AC31" s="45"/>
      <c r="AD31" s="46"/>
      <c r="AE31" s="195"/>
      <c r="AF31" s="41" t="s">
        <v>57</v>
      </c>
      <c r="AG31" s="228"/>
      <c r="AH31" s="229"/>
      <c r="AI31" s="229"/>
      <c r="AJ31" s="229"/>
      <c r="AK31" s="229"/>
      <c r="AL31" s="229"/>
      <c r="AM31" s="229"/>
      <c r="AN31" s="230"/>
      <c r="AO31" s="44"/>
      <c r="AP31" s="44"/>
      <c r="AQ31" s="44"/>
      <c r="AR31" s="44"/>
      <c r="AS31" s="26"/>
    </row>
    <row r="32" spans="2:45" ht="14.45">
      <c r="B32" s="41" t="s">
        <v>58</v>
      </c>
      <c r="C32" s="228"/>
      <c r="D32" s="229"/>
      <c r="E32" s="229"/>
      <c r="F32" s="229"/>
      <c r="G32" s="229"/>
      <c r="H32" s="229"/>
      <c r="I32" s="229"/>
      <c r="J32" s="230"/>
      <c r="K32" s="44"/>
      <c r="L32" s="44"/>
      <c r="M32" s="44"/>
      <c r="N32" s="45"/>
      <c r="O32" s="46"/>
      <c r="P32" s="195"/>
      <c r="Q32" s="41" t="s">
        <v>58</v>
      </c>
      <c r="R32" s="228"/>
      <c r="S32" s="229"/>
      <c r="T32" s="229"/>
      <c r="U32" s="229"/>
      <c r="V32" s="229"/>
      <c r="W32" s="229"/>
      <c r="X32" s="229"/>
      <c r="Y32" s="230"/>
      <c r="Z32" s="44"/>
      <c r="AA32" s="44"/>
      <c r="AB32" s="44"/>
      <c r="AC32" s="45"/>
      <c r="AD32" s="46"/>
      <c r="AE32" s="195"/>
      <c r="AF32" s="41" t="s">
        <v>58</v>
      </c>
      <c r="AG32" s="228"/>
      <c r="AH32" s="229"/>
      <c r="AI32" s="229"/>
      <c r="AJ32" s="229"/>
      <c r="AK32" s="229"/>
      <c r="AL32" s="229"/>
      <c r="AM32" s="229"/>
      <c r="AN32" s="230"/>
      <c r="AO32" s="44"/>
      <c r="AP32" s="44"/>
      <c r="AQ32" s="44"/>
      <c r="AR32" s="44"/>
      <c r="AS32" s="26"/>
    </row>
    <row r="33" spans="2:45" ht="14.45">
      <c r="B33" s="41" t="s">
        <v>59</v>
      </c>
      <c r="C33" s="228"/>
      <c r="D33" s="229"/>
      <c r="E33" s="229"/>
      <c r="F33" s="229"/>
      <c r="G33" s="229"/>
      <c r="H33" s="229"/>
      <c r="I33" s="229"/>
      <c r="J33" s="230"/>
      <c r="K33" s="44"/>
      <c r="L33" s="44"/>
      <c r="M33" s="44"/>
      <c r="N33" s="45"/>
      <c r="O33" s="46"/>
      <c r="P33" s="195"/>
      <c r="Q33" s="41" t="s">
        <v>59</v>
      </c>
      <c r="R33" s="228"/>
      <c r="S33" s="229"/>
      <c r="T33" s="229"/>
      <c r="U33" s="229"/>
      <c r="V33" s="229"/>
      <c r="W33" s="229"/>
      <c r="X33" s="229"/>
      <c r="Y33" s="230"/>
      <c r="Z33" s="44"/>
      <c r="AA33" s="44"/>
      <c r="AB33" s="44"/>
      <c r="AC33" s="45"/>
      <c r="AD33" s="46"/>
      <c r="AE33" s="195"/>
      <c r="AF33" s="41" t="s">
        <v>59</v>
      </c>
      <c r="AG33" s="228"/>
      <c r="AH33" s="229"/>
      <c r="AI33" s="229"/>
      <c r="AJ33" s="229"/>
      <c r="AK33" s="229"/>
      <c r="AL33" s="229"/>
      <c r="AM33" s="229"/>
      <c r="AN33" s="230"/>
      <c r="AO33" s="44"/>
      <c r="AP33" s="44"/>
      <c r="AQ33" s="44"/>
      <c r="AR33" s="44"/>
      <c r="AS33" s="26"/>
    </row>
    <row r="34" spans="2:45" ht="14.45">
      <c r="B34" s="54" t="s">
        <v>60</v>
      </c>
      <c r="C34" s="228"/>
      <c r="D34" s="229"/>
      <c r="E34" s="229"/>
      <c r="F34" s="229"/>
      <c r="G34" s="229"/>
      <c r="H34" s="229"/>
      <c r="I34" s="229"/>
      <c r="J34" s="230"/>
      <c r="K34" s="44"/>
      <c r="L34" s="44"/>
      <c r="M34" s="44"/>
      <c r="N34" s="45"/>
      <c r="O34" s="46"/>
      <c r="P34" s="195"/>
      <c r="Q34" s="54" t="s">
        <v>60</v>
      </c>
      <c r="R34" s="228"/>
      <c r="S34" s="229"/>
      <c r="T34" s="229"/>
      <c r="U34" s="229"/>
      <c r="V34" s="229"/>
      <c r="W34" s="229"/>
      <c r="X34" s="229"/>
      <c r="Y34" s="230"/>
      <c r="Z34" s="44"/>
      <c r="AA34" s="44"/>
      <c r="AB34" s="44"/>
      <c r="AC34" s="45"/>
      <c r="AD34" s="46"/>
      <c r="AE34" s="195"/>
      <c r="AF34" s="54" t="s">
        <v>60</v>
      </c>
      <c r="AG34" s="228"/>
      <c r="AH34" s="229"/>
      <c r="AI34" s="229"/>
      <c r="AJ34" s="229"/>
      <c r="AK34" s="229"/>
      <c r="AL34" s="229"/>
      <c r="AM34" s="229"/>
      <c r="AN34" s="230"/>
      <c r="AO34" s="44"/>
      <c r="AP34" s="44"/>
      <c r="AQ34" s="44"/>
      <c r="AR34" s="44"/>
      <c r="AS34" s="26"/>
    </row>
    <row r="35" spans="2:45" ht="14.45">
      <c r="B35" s="41" t="s">
        <v>61</v>
      </c>
      <c r="C35" s="228"/>
      <c r="D35" s="229"/>
      <c r="E35" s="229"/>
      <c r="F35" s="229"/>
      <c r="G35" s="229"/>
      <c r="H35" s="229"/>
      <c r="I35" s="229"/>
      <c r="J35" s="230"/>
      <c r="K35" s="44"/>
      <c r="L35" s="44"/>
      <c r="M35" s="44"/>
      <c r="N35" s="45"/>
      <c r="O35" s="46"/>
      <c r="P35" s="195"/>
      <c r="Q35" s="41" t="s">
        <v>61</v>
      </c>
      <c r="R35" s="228"/>
      <c r="S35" s="229"/>
      <c r="T35" s="229"/>
      <c r="U35" s="229"/>
      <c r="V35" s="229"/>
      <c r="W35" s="229"/>
      <c r="X35" s="229"/>
      <c r="Y35" s="230"/>
      <c r="Z35" s="44"/>
      <c r="AA35" s="44"/>
      <c r="AB35" s="44"/>
      <c r="AC35" s="45"/>
      <c r="AD35" s="46"/>
      <c r="AE35" s="195"/>
      <c r="AF35" s="41" t="s">
        <v>61</v>
      </c>
      <c r="AG35" s="228"/>
      <c r="AH35" s="229"/>
      <c r="AI35" s="229"/>
      <c r="AJ35" s="229"/>
      <c r="AK35" s="229"/>
      <c r="AL35" s="229"/>
      <c r="AM35" s="229"/>
      <c r="AN35" s="230"/>
      <c r="AO35" s="44"/>
      <c r="AP35" s="44"/>
      <c r="AQ35" s="44"/>
      <c r="AR35" s="44"/>
      <c r="AS35" s="26"/>
    </row>
    <row r="36" spans="2:45" ht="14.45">
      <c r="B36" s="54" t="s">
        <v>62</v>
      </c>
      <c r="C36" s="228"/>
      <c r="D36" s="229"/>
      <c r="E36" s="229"/>
      <c r="F36" s="229"/>
      <c r="G36" s="229"/>
      <c r="H36" s="229"/>
      <c r="I36" s="229"/>
      <c r="J36" s="230"/>
      <c r="K36" s="44"/>
      <c r="L36" s="44"/>
      <c r="M36" s="44"/>
      <c r="N36" s="45"/>
      <c r="O36" s="46"/>
      <c r="P36" s="195"/>
      <c r="Q36" s="54" t="s">
        <v>62</v>
      </c>
      <c r="R36" s="228"/>
      <c r="S36" s="229"/>
      <c r="T36" s="229"/>
      <c r="U36" s="229"/>
      <c r="V36" s="229"/>
      <c r="W36" s="229"/>
      <c r="X36" s="229"/>
      <c r="Y36" s="230"/>
      <c r="Z36" s="44"/>
      <c r="AA36" s="44"/>
      <c r="AB36" s="44"/>
      <c r="AC36" s="45"/>
      <c r="AD36" s="46"/>
      <c r="AE36" s="195"/>
      <c r="AF36" s="54" t="s">
        <v>62</v>
      </c>
      <c r="AG36" s="228"/>
      <c r="AH36" s="229"/>
      <c r="AI36" s="229"/>
      <c r="AJ36" s="229"/>
      <c r="AK36" s="229"/>
      <c r="AL36" s="229"/>
      <c r="AM36" s="229"/>
      <c r="AN36" s="230"/>
      <c r="AO36" s="44"/>
      <c r="AP36" s="44"/>
      <c r="AQ36" s="44"/>
      <c r="AR36" s="44"/>
      <c r="AS36" s="26"/>
    </row>
    <row r="37" spans="2:45" ht="14.45">
      <c r="B37" s="54" t="s">
        <v>63</v>
      </c>
      <c r="C37" s="228"/>
      <c r="D37" s="229"/>
      <c r="E37" s="229"/>
      <c r="F37" s="229"/>
      <c r="G37" s="229"/>
      <c r="H37" s="229"/>
      <c r="I37" s="229"/>
      <c r="J37" s="230"/>
      <c r="K37" s="44"/>
      <c r="L37" s="44"/>
      <c r="M37" s="44"/>
      <c r="N37" s="45"/>
      <c r="O37" s="46"/>
      <c r="P37" s="195"/>
      <c r="Q37" s="54" t="s">
        <v>63</v>
      </c>
      <c r="R37" s="228"/>
      <c r="S37" s="229"/>
      <c r="T37" s="229"/>
      <c r="U37" s="229"/>
      <c r="V37" s="229"/>
      <c r="W37" s="229"/>
      <c r="X37" s="229"/>
      <c r="Y37" s="230"/>
      <c r="Z37" s="44"/>
      <c r="AA37" s="44"/>
      <c r="AB37" s="44"/>
      <c r="AC37" s="45"/>
      <c r="AD37" s="46"/>
      <c r="AE37" s="195"/>
      <c r="AF37" s="54" t="s">
        <v>63</v>
      </c>
      <c r="AG37" s="228"/>
      <c r="AH37" s="229"/>
      <c r="AI37" s="229"/>
      <c r="AJ37" s="229"/>
      <c r="AK37" s="229"/>
      <c r="AL37" s="229"/>
      <c r="AM37" s="229"/>
      <c r="AN37" s="230"/>
      <c r="AO37" s="44"/>
      <c r="AP37" s="44"/>
      <c r="AQ37" s="44"/>
      <c r="AR37" s="44"/>
      <c r="AS37" s="26"/>
    </row>
    <row r="38" spans="2:45" ht="14.45">
      <c r="B38" s="41" t="s">
        <v>64</v>
      </c>
      <c r="C38" s="228"/>
      <c r="D38" s="229"/>
      <c r="E38" s="229"/>
      <c r="F38" s="229"/>
      <c r="G38" s="229"/>
      <c r="H38" s="229"/>
      <c r="I38" s="229"/>
      <c r="J38" s="230"/>
      <c r="K38" s="44"/>
      <c r="L38" s="44"/>
      <c r="M38" s="44"/>
      <c r="N38" s="45"/>
      <c r="O38" s="46"/>
      <c r="P38" s="195"/>
      <c r="Q38" s="41" t="s">
        <v>64</v>
      </c>
      <c r="R38" s="228"/>
      <c r="S38" s="229"/>
      <c r="T38" s="229"/>
      <c r="U38" s="229"/>
      <c r="V38" s="229"/>
      <c r="W38" s="229"/>
      <c r="X38" s="229"/>
      <c r="Y38" s="230"/>
      <c r="Z38" s="44"/>
      <c r="AA38" s="44"/>
      <c r="AB38" s="44"/>
      <c r="AC38" s="45"/>
      <c r="AD38" s="46"/>
      <c r="AE38" s="195"/>
      <c r="AF38" s="41" t="s">
        <v>64</v>
      </c>
      <c r="AG38" s="228"/>
      <c r="AH38" s="229"/>
      <c r="AI38" s="229"/>
      <c r="AJ38" s="229"/>
      <c r="AK38" s="229"/>
      <c r="AL38" s="229"/>
      <c r="AM38" s="229"/>
      <c r="AN38" s="230"/>
      <c r="AO38" s="44"/>
      <c r="AP38" s="44"/>
      <c r="AQ38" s="44"/>
      <c r="AR38" s="44"/>
      <c r="AS38" s="26"/>
    </row>
    <row r="39" spans="2:45" ht="14.25" customHeight="1">
      <c r="B39" s="54" t="s">
        <v>65</v>
      </c>
      <c r="C39" s="228"/>
      <c r="D39" s="229"/>
      <c r="E39" s="229"/>
      <c r="F39" s="229"/>
      <c r="G39" s="229"/>
      <c r="H39" s="229"/>
      <c r="I39" s="229"/>
      <c r="J39" s="230"/>
      <c r="K39" s="44"/>
      <c r="L39" s="44"/>
      <c r="M39" s="44"/>
      <c r="N39" s="45"/>
      <c r="O39" s="46"/>
      <c r="P39" s="195"/>
      <c r="Q39" s="54" t="s">
        <v>65</v>
      </c>
      <c r="R39" s="228"/>
      <c r="S39" s="229"/>
      <c r="T39" s="229"/>
      <c r="U39" s="229"/>
      <c r="V39" s="229"/>
      <c r="W39" s="229"/>
      <c r="X39" s="229"/>
      <c r="Y39" s="230"/>
      <c r="Z39" s="44"/>
      <c r="AA39" s="44"/>
      <c r="AB39" s="44"/>
      <c r="AC39" s="45"/>
      <c r="AD39" s="46"/>
      <c r="AE39" s="195"/>
      <c r="AF39" s="54" t="s">
        <v>65</v>
      </c>
      <c r="AG39" s="228"/>
      <c r="AH39" s="229"/>
      <c r="AI39" s="229"/>
      <c r="AJ39" s="229"/>
      <c r="AK39" s="229"/>
      <c r="AL39" s="229"/>
      <c r="AM39" s="229"/>
      <c r="AN39" s="230"/>
      <c r="AO39" s="44"/>
      <c r="AP39" s="44"/>
      <c r="AQ39" s="44"/>
      <c r="AR39" s="44"/>
      <c r="AS39" s="26"/>
    </row>
    <row r="40" spans="2:45" ht="14.25" customHeight="1">
      <c r="B40" s="106" t="s">
        <v>66</v>
      </c>
      <c r="C40" s="245"/>
      <c r="D40" s="246"/>
      <c r="E40" s="246"/>
      <c r="F40" s="246"/>
      <c r="G40" s="246"/>
      <c r="H40" s="246"/>
      <c r="I40" s="246"/>
      <c r="J40" s="247"/>
      <c r="K40" s="44"/>
      <c r="L40" s="44"/>
      <c r="M40" s="44"/>
      <c r="N40" s="45"/>
      <c r="O40" s="46"/>
      <c r="P40" s="195"/>
      <c r="Q40" s="106" t="s">
        <v>66</v>
      </c>
      <c r="R40" s="245"/>
      <c r="S40" s="246"/>
      <c r="T40" s="246"/>
      <c r="U40" s="246"/>
      <c r="V40" s="246"/>
      <c r="W40" s="246"/>
      <c r="X40" s="246"/>
      <c r="Y40" s="247"/>
      <c r="Z40" s="44"/>
      <c r="AA40" s="44"/>
      <c r="AB40" s="44"/>
      <c r="AC40" s="45"/>
      <c r="AD40" s="46"/>
      <c r="AE40" s="195"/>
      <c r="AF40" s="106" t="s">
        <v>66</v>
      </c>
      <c r="AG40" s="245"/>
      <c r="AH40" s="246"/>
      <c r="AI40" s="246"/>
      <c r="AJ40" s="246"/>
      <c r="AK40" s="246"/>
      <c r="AL40" s="246"/>
      <c r="AM40" s="246"/>
      <c r="AN40" s="247"/>
      <c r="AO40" s="44"/>
      <c r="AP40" s="44"/>
      <c r="AQ40" s="44"/>
      <c r="AR40" s="44"/>
      <c r="AS40" s="26"/>
    </row>
    <row r="41" spans="2:45" ht="14.25" customHeight="1">
      <c r="B41" s="55" t="s">
        <v>67</v>
      </c>
      <c r="C41" s="56"/>
      <c r="D41" s="56"/>
      <c r="E41" s="56"/>
      <c r="F41" s="57"/>
      <c r="G41" s="58"/>
      <c r="H41" s="56"/>
      <c r="I41" s="56"/>
      <c r="J41" s="56"/>
      <c r="K41" s="44"/>
      <c r="L41" s="44"/>
      <c r="M41" s="44"/>
      <c r="N41" s="45"/>
      <c r="O41" s="46"/>
      <c r="P41" s="195"/>
      <c r="Q41" s="55" t="s">
        <v>67</v>
      </c>
      <c r="R41" s="56"/>
      <c r="S41" s="56"/>
      <c r="T41" s="56"/>
      <c r="U41" s="57"/>
      <c r="V41" s="58"/>
      <c r="W41" s="56"/>
      <c r="X41" s="56"/>
      <c r="Y41" s="56"/>
      <c r="Z41" s="44"/>
      <c r="AA41" s="44"/>
      <c r="AB41" s="44"/>
      <c r="AC41" s="45"/>
      <c r="AD41" s="46"/>
      <c r="AE41" s="195"/>
      <c r="AF41" s="55" t="s">
        <v>67</v>
      </c>
      <c r="AG41" s="56"/>
      <c r="AH41" s="56"/>
      <c r="AI41" s="56"/>
      <c r="AJ41" s="57"/>
      <c r="AK41" s="58"/>
      <c r="AL41" s="56"/>
      <c r="AM41" s="56"/>
      <c r="AN41" s="56"/>
      <c r="AO41" s="44"/>
      <c r="AP41" s="44"/>
      <c r="AQ41" s="44"/>
      <c r="AR41" s="44"/>
      <c r="AS41" s="26"/>
    </row>
    <row r="42" spans="2:45" ht="14.25" customHeight="1">
      <c r="B42" s="107" t="s">
        <v>68</v>
      </c>
      <c r="C42" s="225" t="s">
        <v>56</v>
      </c>
      <c r="D42" s="226"/>
      <c r="E42" s="226"/>
      <c r="F42" s="226"/>
      <c r="G42" s="226"/>
      <c r="H42" s="226"/>
      <c r="I42" s="226"/>
      <c r="J42" s="227"/>
      <c r="K42" s="44"/>
      <c r="L42" s="44"/>
      <c r="M42" s="44"/>
      <c r="N42" s="45"/>
      <c r="O42" s="46"/>
      <c r="P42" s="195"/>
      <c r="Q42" s="107" t="s">
        <v>68</v>
      </c>
      <c r="R42" s="225" t="s">
        <v>56</v>
      </c>
      <c r="S42" s="226"/>
      <c r="T42" s="226"/>
      <c r="U42" s="226"/>
      <c r="V42" s="226"/>
      <c r="W42" s="226"/>
      <c r="X42" s="226"/>
      <c r="Y42" s="227"/>
      <c r="Z42" s="44"/>
      <c r="AA42" s="44"/>
      <c r="AB42" s="44"/>
      <c r="AC42" s="45"/>
      <c r="AD42" s="46"/>
      <c r="AE42" s="195"/>
      <c r="AF42" s="107" t="s">
        <v>68</v>
      </c>
      <c r="AG42" s="225" t="s">
        <v>56</v>
      </c>
      <c r="AH42" s="226"/>
      <c r="AI42" s="226"/>
      <c r="AJ42" s="226"/>
      <c r="AK42" s="226"/>
      <c r="AL42" s="226"/>
      <c r="AM42" s="226"/>
      <c r="AN42" s="227"/>
      <c r="AO42" s="44"/>
      <c r="AP42" s="44"/>
      <c r="AQ42" s="44"/>
      <c r="AR42" s="44"/>
      <c r="AS42" s="26"/>
    </row>
    <row r="43" spans="2:45" ht="14.25" customHeight="1">
      <c r="B43" s="106" t="s">
        <v>69</v>
      </c>
      <c r="C43" s="245"/>
      <c r="D43" s="246"/>
      <c r="E43" s="246"/>
      <c r="F43" s="246"/>
      <c r="G43" s="246"/>
      <c r="H43" s="246"/>
      <c r="I43" s="246"/>
      <c r="J43" s="247"/>
      <c r="K43" s="44"/>
      <c r="L43" s="44"/>
      <c r="M43" s="44"/>
      <c r="N43" s="45"/>
      <c r="O43" s="46"/>
      <c r="P43" s="195"/>
      <c r="Q43" s="106" t="s">
        <v>69</v>
      </c>
      <c r="R43" s="245"/>
      <c r="S43" s="246"/>
      <c r="T43" s="246"/>
      <c r="U43" s="246"/>
      <c r="V43" s="246"/>
      <c r="W43" s="246"/>
      <c r="X43" s="246"/>
      <c r="Y43" s="247"/>
      <c r="Z43" s="44"/>
      <c r="AA43" s="44"/>
      <c r="AB43" s="44"/>
      <c r="AC43" s="45"/>
      <c r="AD43" s="46"/>
      <c r="AE43" s="195"/>
      <c r="AF43" s="106" t="s">
        <v>69</v>
      </c>
      <c r="AG43" s="245"/>
      <c r="AH43" s="246"/>
      <c r="AI43" s="246"/>
      <c r="AJ43" s="246"/>
      <c r="AK43" s="246"/>
      <c r="AL43" s="246"/>
      <c r="AM43" s="246"/>
      <c r="AN43" s="247"/>
      <c r="AO43" s="44"/>
      <c r="AP43" s="44"/>
      <c r="AQ43" s="44"/>
      <c r="AR43" s="44"/>
      <c r="AS43" s="26"/>
    </row>
    <row r="44" spans="2:45" s="118" customFormat="1" ht="14.25" customHeight="1">
      <c r="B44" s="106" t="s">
        <v>70</v>
      </c>
      <c r="C44" s="120">
        <v>3400</v>
      </c>
      <c r="D44" s="121">
        <v>690400</v>
      </c>
      <c r="E44" s="120">
        <v>3400</v>
      </c>
      <c r="F44" s="121">
        <v>690400</v>
      </c>
      <c r="G44" s="193">
        <f t="shared" ref="G44" si="6">C44+E44</f>
        <v>6800</v>
      </c>
      <c r="H44" s="52">
        <f t="shared" ref="H44" si="7">SUM(D44+F44)</f>
        <v>1380800</v>
      </c>
      <c r="I44" s="53">
        <f>'2. Services Only Discount'!$C$13</f>
        <v>0.1</v>
      </c>
      <c r="J44" s="123">
        <f t="shared" ref="J44" si="8">(1-I44)*H44</f>
        <v>1242720</v>
      </c>
      <c r="K44" s="44"/>
      <c r="L44" s="44"/>
      <c r="M44" s="44"/>
      <c r="N44" s="44"/>
      <c r="O44" s="122"/>
      <c r="P44" s="195"/>
      <c r="Q44" s="41" t="s">
        <v>70</v>
      </c>
      <c r="R44" s="120">
        <v>4160</v>
      </c>
      <c r="S44" s="121">
        <v>874080</v>
      </c>
      <c r="T44" s="120">
        <v>0</v>
      </c>
      <c r="U44" s="121">
        <v>0</v>
      </c>
      <c r="V44" s="193">
        <f t="shared" ref="V44" si="9">R44+T44</f>
        <v>4160</v>
      </c>
      <c r="W44" s="52">
        <f t="shared" ref="W44" si="10">SUM(S44+U44)</f>
        <v>874080</v>
      </c>
      <c r="X44" s="53">
        <f>'2. Services Only Discount'!$C$13</f>
        <v>0.1</v>
      </c>
      <c r="Y44" s="123">
        <f t="shared" ref="Y44" si="11">(1-X44)*W44</f>
        <v>786672</v>
      </c>
      <c r="Z44" s="44"/>
      <c r="AA44" s="44"/>
      <c r="AB44" s="44"/>
      <c r="AC44" s="44"/>
      <c r="AD44" s="122"/>
      <c r="AE44" s="195"/>
      <c r="AF44" s="41" t="s">
        <v>70</v>
      </c>
      <c r="AG44" s="120">
        <v>2420</v>
      </c>
      <c r="AH44" s="121">
        <v>549040</v>
      </c>
      <c r="AI44" s="120">
        <v>0</v>
      </c>
      <c r="AJ44" s="121">
        <v>0</v>
      </c>
      <c r="AK44" s="120" t="s">
        <v>71</v>
      </c>
      <c r="AL44" s="52">
        <f t="shared" ref="AL44" si="12">SUM(AH44+AJ44)</f>
        <v>549040</v>
      </c>
      <c r="AM44" s="53">
        <f>'2. Services Only Discount'!$C$13</f>
        <v>0.1</v>
      </c>
      <c r="AN44" s="123">
        <f t="shared" ref="AN44" si="13">(1-AM44)*AL44</f>
        <v>494136</v>
      </c>
      <c r="AO44" s="44"/>
      <c r="AP44" s="44"/>
      <c r="AQ44" s="44"/>
      <c r="AR44" s="44"/>
      <c r="AS44" s="122"/>
    </row>
    <row r="45" spans="2:45" ht="14.25" customHeight="1">
      <c r="B45" s="54" t="s">
        <v>72</v>
      </c>
      <c r="C45" s="225" t="s">
        <v>56</v>
      </c>
      <c r="D45" s="226"/>
      <c r="E45" s="226"/>
      <c r="F45" s="226"/>
      <c r="G45" s="226"/>
      <c r="H45" s="226"/>
      <c r="I45" s="226"/>
      <c r="J45" s="227"/>
      <c r="K45" s="44"/>
      <c r="L45" s="44"/>
      <c r="M45" s="44"/>
      <c r="N45" s="45"/>
      <c r="O45" s="46"/>
      <c r="P45" s="195"/>
      <c r="Q45" s="54" t="s">
        <v>72</v>
      </c>
      <c r="R45" s="225" t="s">
        <v>56</v>
      </c>
      <c r="S45" s="226"/>
      <c r="T45" s="226"/>
      <c r="U45" s="226"/>
      <c r="V45" s="226"/>
      <c r="W45" s="226"/>
      <c r="X45" s="226"/>
      <c r="Y45" s="227"/>
      <c r="Z45" s="44"/>
      <c r="AA45" s="44"/>
      <c r="AB45" s="44"/>
      <c r="AC45" s="45"/>
      <c r="AD45" s="46"/>
      <c r="AE45" s="195"/>
      <c r="AF45" s="106" t="s">
        <v>72</v>
      </c>
      <c r="AG45" s="225" t="s">
        <v>56</v>
      </c>
      <c r="AH45" s="226"/>
      <c r="AI45" s="226"/>
      <c r="AJ45" s="226"/>
      <c r="AK45" s="226"/>
      <c r="AL45" s="226"/>
      <c r="AM45" s="226"/>
      <c r="AN45" s="227"/>
      <c r="AO45" s="44"/>
      <c r="AP45" s="44"/>
      <c r="AQ45" s="44"/>
      <c r="AR45" s="44"/>
      <c r="AS45" s="26"/>
    </row>
    <row r="46" spans="2:45" ht="14.25" customHeight="1">
      <c r="B46" s="54" t="s">
        <v>73</v>
      </c>
      <c r="C46" s="228"/>
      <c r="D46" s="229"/>
      <c r="E46" s="229"/>
      <c r="F46" s="229"/>
      <c r="G46" s="229"/>
      <c r="H46" s="229"/>
      <c r="I46" s="229"/>
      <c r="J46" s="230"/>
      <c r="K46" s="44"/>
      <c r="L46" s="44"/>
      <c r="M46" s="44"/>
      <c r="N46" s="45"/>
      <c r="O46" s="46"/>
      <c r="P46" s="195"/>
      <c r="Q46" s="54" t="s">
        <v>73</v>
      </c>
      <c r="R46" s="228"/>
      <c r="S46" s="229"/>
      <c r="T46" s="229"/>
      <c r="U46" s="229"/>
      <c r="V46" s="229"/>
      <c r="W46" s="229"/>
      <c r="X46" s="229"/>
      <c r="Y46" s="230"/>
      <c r="Z46" s="44"/>
      <c r="AA46" s="44"/>
      <c r="AB46" s="44"/>
      <c r="AC46" s="45"/>
      <c r="AD46" s="46"/>
      <c r="AE46" s="195"/>
      <c r="AF46" s="54" t="s">
        <v>73</v>
      </c>
      <c r="AG46" s="228"/>
      <c r="AH46" s="229"/>
      <c r="AI46" s="229"/>
      <c r="AJ46" s="229"/>
      <c r="AK46" s="229"/>
      <c r="AL46" s="229"/>
      <c r="AM46" s="229"/>
      <c r="AN46" s="230"/>
      <c r="AO46" s="44"/>
      <c r="AP46" s="44"/>
      <c r="AQ46" s="44"/>
      <c r="AR46" s="44"/>
      <c r="AS46" s="26"/>
    </row>
    <row r="47" spans="2:45" ht="44.45" customHeight="1" thickBot="1">
      <c r="B47" s="59" t="s">
        <v>74</v>
      </c>
      <c r="C47" s="231"/>
      <c r="D47" s="232"/>
      <c r="E47" s="232"/>
      <c r="F47" s="232"/>
      <c r="G47" s="232"/>
      <c r="H47" s="232"/>
      <c r="I47" s="232"/>
      <c r="J47" s="233"/>
      <c r="K47" s="44"/>
      <c r="L47" s="44"/>
      <c r="M47" s="44"/>
      <c r="N47" s="45"/>
      <c r="O47" s="46"/>
      <c r="P47" s="195"/>
      <c r="Q47" s="59" t="s">
        <v>74</v>
      </c>
      <c r="R47" s="231"/>
      <c r="S47" s="232"/>
      <c r="T47" s="232"/>
      <c r="U47" s="232"/>
      <c r="V47" s="232"/>
      <c r="W47" s="232"/>
      <c r="X47" s="232"/>
      <c r="Y47" s="233"/>
      <c r="Z47" s="44"/>
      <c r="AA47" s="44"/>
      <c r="AB47" s="44"/>
      <c r="AC47" s="45"/>
      <c r="AD47" s="46"/>
      <c r="AE47" s="195"/>
      <c r="AF47" s="124" t="s">
        <v>74</v>
      </c>
      <c r="AG47" s="228"/>
      <c r="AH47" s="229"/>
      <c r="AI47" s="229"/>
      <c r="AJ47" s="229"/>
      <c r="AK47" s="229"/>
      <c r="AL47" s="229"/>
      <c r="AM47" s="229"/>
      <c r="AN47" s="230"/>
      <c r="AO47" s="44"/>
      <c r="AP47" s="44"/>
      <c r="AQ47" s="44"/>
      <c r="AR47" s="44"/>
      <c r="AS47" s="26"/>
    </row>
    <row r="48" spans="2:45" s="125" customFormat="1" ht="14.45" customHeight="1" thickBot="1">
      <c r="B48" s="60" t="s">
        <v>44</v>
      </c>
      <c r="C48" s="126">
        <f>SUM(D33:D40,D42:D47)</f>
        <v>690400</v>
      </c>
      <c r="D48" s="152"/>
      <c r="E48" s="127"/>
      <c r="F48" s="128">
        <f>SUM(F33:F40,F42:F47)</f>
        <v>690400</v>
      </c>
      <c r="G48" s="129" t="s">
        <v>75</v>
      </c>
      <c r="H48" s="153">
        <f>H44</f>
        <v>1380800</v>
      </c>
      <c r="I48" s="154">
        <f>'2. Services Only Discount'!$C$13</f>
        <v>0.1</v>
      </c>
      <c r="J48" s="155">
        <f>J44</f>
        <v>1242720</v>
      </c>
      <c r="K48" s="156"/>
      <c r="L48" s="156"/>
      <c r="M48" s="156"/>
      <c r="N48" s="157"/>
      <c r="O48" s="158"/>
      <c r="Q48" s="60" t="s">
        <v>44</v>
      </c>
      <c r="R48" s="129" t="s">
        <v>75</v>
      </c>
      <c r="S48" s="126">
        <f>SUM(S33:S40,S42:S47)</f>
        <v>874080</v>
      </c>
      <c r="T48" s="127"/>
      <c r="U48" s="128">
        <f>SUM(U33:U40,U42:U47)</f>
        <v>0</v>
      </c>
      <c r="V48" s="129" t="s">
        <v>75</v>
      </c>
      <c r="W48" s="176">
        <f t="shared" ref="W48" si="14">SUM(S48+U48)</f>
        <v>874080</v>
      </c>
      <c r="X48" s="154">
        <f>'2. Services Only Discount'!$C$13</f>
        <v>0.1</v>
      </c>
      <c r="Y48" s="155">
        <f t="shared" ref="Y48" si="15">(1-X48)*W48</f>
        <v>786672</v>
      </c>
      <c r="Z48" s="156"/>
      <c r="AA48" s="156"/>
      <c r="AB48" s="156"/>
      <c r="AC48" s="157"/>
      <c r="AD48" s="158"/>
      <c r="AF48" s="60" t="s">
        <v>44</v>
      </c>
      <c r="AG48" s="127"/>
      <c r="AH48" s="126">
        <f>SUM(AH33:AH40,AH42:AH47)</f>
        <v>549040</v>
      </c>
      <c r="AI48" s="127"/>
      <c r="AJ48" s="126">
        <f>SUM(AJ33:AJ40,AJ42:AJ47)</f>
        <v>0</v>
      </c>
      <c r="AK48" s="127"/>
      <c r="AL48" s="176">
        <f>AH48+AI48</f>
        <v>549040</v>
      </c>
      <c r="AM48" s="154">
        <f>'2. Services Only Discount'!$C$13</f>
        <v>0.1</v>
      </c>
      <c r="AN48" s="155">
        <f t="shared" ref="AN48" si="16">(1-AM48)*AL48</f>
        <v>494136</v>
      </c>
      <c r="AO48" s="156"/>
      <c r="AP48" s="156"/>
      <c r="AQ48" s="156"/>
      <c r="AR48" s="156"/>
      <c r="AS48" s="159"/>
    </row>
    <row r="49" spans="2:45" ht="18.600000000000001" thickBot="1">
      <c r="B49" s="62"/>
      <c r="C49" s="47"/>
      <c r="D49" s="47"/>
      <c r="E49" s="47"/>
      <c r="F49" s="47"/>
      <c r="G49" s="47"/>
      <c r="H49" s="47"/>
      <c r="I49" s="47"/>
      <c r="J49" s="47"/>
      <c r="K49" s="44"/>
      <c r="L49" s="44"/>
      <c r="M49" s="44"/>
      <c r="N49" s="63"/>
      <c r="O49" s="46"/>
      <c r="P49" s="195"/>
      <c r="Q49" s="62"/>
      <c r="R49" s="47"/>
      <c r="S49" s="47"/>
      <c r="T49" s="47"/>
      <c r="U49" s="47"/>
      <c r="V49" s="47"/>
      <c r="W49" s="47"/>
      <c r="X49" s="47"/>
      <c r="Y49" s="47"/>
      <c r="Z49" s="44"/>
      <c r="AA49" s="44"/>
      <c r="AB49" s="44"/>
      <c r="AC49" s="63"/>
      <c r="AD49" s="46"/>
      <c r="AE49" s="195"/>
      <c r="AF49" s="62"/>
      <c r="AG49" s="47"/>
      <c r="AH49" s="47"/>
      <c r="AI49" s="47"/>
      <c r="AJ49" s="47"/>
      <c r="AK49" s="47"/>
      <c r="AL49" s="47"/>
      <c r="AM49" s="47"/>
      <c r="AN49" s="47"/>
      <c r="AO49" s="44"/>
      <c r="AP49" s="44"/>
      <c r="AQ49" s="44"/>
      <c r="AR49" s="64"/>
      <c r="AS49" s="26"/>
    </row>
    <row r="50" spans="2:45" ht="33.75" customHeight="1" thickBot="1">
      <c r="B50" s="222" t="s">
        <v>76</v>
      </c>
      <c r="C50" s="223"/>
      <c r="D50" s="223"/>
      <c r="E50" s="223"/>
      <c r="F50" s="223"/>
      <c r="G50" s="223"/>
      <c r="H50" s="223"/>
      <c r="I50" s="223"/>
      <c r="J50" s="223"/>
      <c r="K50" s="223"/>
      <c r="L50" s="223"/>
      <c r="M50" s="223"/>
      <c r="N50" s="223"/>
      <c r="O50" s="244"/>
      <c r="P50" s="195"/>
      <c r="Q50" s="222" t="s">
        <v>76</v>
      </c>
      <c r="R50" s="223"/>
      <c r="S50" s="223"/>
      <c r="T50" s="223"/>
      <c r="U50" s="223"/>
      <c r="V50" s="223"/>
      <c r="W50" s="223"/>
      <c r="X50" s="223"/>
      <c r="Y50" s="223"/>
      <c r="Z50" s="223"/>
      <c r="AA50" s="223"/>
      <c r="AB50" s="223"/>
      <c r="AC50" s="223"/>
      <c r="AD50" s="244"/>
      <c r="AE50" s="195"/>
      <c r="AF50" s="222" t="s">
        <v>76</v>
      </c>
      <c r="AG50" s="223"/>
      <c r="AH50" s="223"/>
      <c r="AI50" s="223"/>
      <c r="AJ50" s="223"/>
      <c r="AK50" s="223"/>
      <c r="AL50" s="223"/>
      <c r="AM50" s="223"/>
      <c r="AN50" s="223"/>
      <c r="AO50" s="223"/>
      <c r="AP50" s="223"/>
      <c r="AQ50" s="223"/>
      <c r="AR50" s="223"/>
      <c r="AS50" s="244"/>
    </row>
    <row r="51" spans="2:45" ht="42">
      <c r="B51" s="50"/>
      <c r="C51" s="190" t="s">
        <v>34</v>
      </c>
      <c r="D51" s="190" t="s">
        <v>35</v>
      </c>
      <c r="E51" s="190" t="s">
        <v>36</v>
      </c>
      <c r="F51" s="190" t="s">
        <v>37</v>
      </c>
      <c r="G51" s="190" t="s">
        <v>38</v>
      </c>
      <c r="H51" s="190" t="s">
        <v>39</v>
      </c>
      <c r="I51" s="190" t="s">
        <v>40</v>
      </c>
      <c r="J51" s="190" t="s">
        <v>41</v>
      </c>
      <c r="K51" s="190" t="s">
        <v>42</v>
      </c>
      <c r="L51" s="190" t="s">
        <v>43</v>
      </c>
      <c r="M51" s="160" t="s">
        <v>44</v>
      </c>
      <c r="N51" s="161" t="s">
        <v>53</v>
      </c>
      <c r="O51" s="162" t="s">
        <v>54</v>
      </c>
      <c r="P51" s="195"/>
      <c r="Q51" s="50"/>
      <c r="R51" s="65" t="s">
        <v>34</v>
      </c>
      <c r="S51" s="65" t="s">
        <v>35</v>
      </c>
      <c r="T51" s="65" t="s">
        <v>36</v>
      </c>
      <c r="U51" s="65" t="s">
        <v>37</v>
      </c>
      <c r="V51" s="65" t="s">
        <v>38</v>
      </c>
      <c r="W51" s="65" t="s">
        <v>39</v>
      </c>
      <c r="X51" s="65" t="s">
        <v>40</v>
      </c>
      <c r="Y51" s="65" t="s">
        <v>41</v>
      </c>
      <c r="Z51" s="65" t="s">
        <v>42</v>
      </c>
      <c r="AA51" s="65" t="s">
        <v>43</v>
      </c>
      <c r="AB51" s="66" t="s">
        <v>44</v>
      </c>
      <c r="AC51" s="11" t="s">
        <v>53</v>
      </c>
      <c r="AD51" s="12" t="s">
        <v>54</v>
      </c>
      <c r="AE51" s="195"/>
      <c r="AF51" s="50"/>
      <c r="AG51" s="65" t="s">
        <v>34</v>
      </c>
      <c r="AH51" s="65" t="s">
        <v>35</v>
      </c>
      <c r="AI51" s="65" t="s">
        <v>36</v>
      </c>
      <c r="AJ51" s="65" t="s">
        <v>37</v>
      </c>
      <c r="AK51" s="65" t="s">
        <v>38</v>
      </c>
      <c r="AL51" s="65" t="s">
        <v>39</v>
      </c>
      <c r="AM51" s="65" t="s">
        <v>40</v>
      </c>
      <c r="AN51" s="65" t="s">
        <v>41</v>
      </c>
      <c r="AO51" s="65" t="s">
        <v>42</v>
      </c>
      <c r="AP51" s="65" t="s">
        <v>43</v>
      </c>
      <c r="AQ51" s="66" t="s">
        <v>44</v>
      </c>
      <c r="AR51" s="11" t="s">
        <v>53</v>
      </c>
      <c r="AS51" s="12" t="s">
        <v>54</v>
      </c>
    </row>
    <row r="52" spans="2:45" ht="14.45">
      <c r="B52" s="54" t="s">
        <v>77</v>
      </c>
      <c r="C52" s="234" t="s">
        <v>78</v>
      </c>
      <c r="D52" s="234"/>
      <c r="E52" s="234"/>
      <c r="F52" s="234"/>
      <c r="G52" s="234"/>
      <c r="H52" s="234"/>
      <c r="I52" s="234"/>
      <c r="J52" s="234"/>
      <c r="K52" s="234"/>
      <c r="L52" s="234"/>
      <c r="M52" s="234"/>
      <c r="N52" s="234"/>
      <c r="O52" s="235"/>
      <c r="P52" s="195"/>
      <c r="Q52" s="41" t="s">
        <v>77</v>
      </c>
      <c r="R52" s="234" t="s">
        <v>78</v>
      </c>
      <c r="S52" s="234"/>
      <c r="T52" s="234"/>
      <c r="U52" s="234"/>
      <c r="V52" s="234"/>
      <c r="W52" s="234"/>
      <c r="X52" s="234"/>
      <c r="Y52" s="234"/>
      <c r="Z52" s="234"/>
      <c r="AA52" s="234"/>
      <c r="AB52" s="234"/>
      <c r="AC52" s="234"/>
      <c r="AD52" s="235"/>
      <c r="AE52" s="195"/>
      <c r="AF52" s="41" t="s">
        <v>77</v>
      </c>
      <c r="AG52" s="238" t="s">
        <v>78</v>
      </c>
      <c r="AH52" s="239"/>
      <c r="AI52" s="239"/>
      <c r="AJ52" s="239"/>
      <c r="AK52" s="239"/>
      <c r="AL52" s="239"/>
      <c r="AM52" s="239"/>
      <c r="AN52" s="239"/>
      <c r="AO52" s="239"/>
      <c r="AP52" s="239"/>
      <c r="AQ52" s="239"/>
      <c r="AR52" s="239"/>
      <c r="AS52" s="240"/>
    </row>
    <row r="53" spans="2:45" ht="14.45">
      <c r="B53" s="54" t="s">
        <v>73</v>
      </c>
      <c r="C53" s="234"/>
      <c r="D53" s="234"/>
      <c r="E53" s="234"/>
      <c r="F53" s="234"/>
      <c r="G53" s="234"/>
      <c r="H53" s="234"/>
      <c r="I53" s="234"/>
      <c r="J53" s="234"/>
      <c r="K53" s="234"/>
      <c r="L53" s="234"/>
      <c r="M53" s="234"/>
      <c r="N53" s="234"/>
      <c r="O53" s="235"/>
      <c r="P53" s="195"/>
      <c r="Q53" s="41" t="s">
        <v>73</v>
      </c>
      <c r="R53" s="234"/>
      <c r="S53" s="234"/>
      <c r="T53" s="234"/>
      <c r="U53" s="234"/>
      <c r="V53" s="234"/>
      <c r="W53" s="234"/>
      <c r="X53" s="234"/>
      <c r="Y53" s="234"/>
      <c r="Z53" s="234"/>
      <c r="AA53" s="234"/>
      <c r="AB53" s="234"/>
      <c r="AC53" s="234"/>
      <c r="AD53" s="235"/>
      <c r="AE53" s="195"/>
      <c r="AF53" s="41" t="s">
        <v>73</v>
      </c>
      <c r="AG53" s="241"/>
      <c r="AH53" s="242"/>
      <c r="AI53" s="242"/>
      <c r="AJ53" s="242"/>
      <c r="AK53" s="242"/>
      <c r="AL53" s="242"/>
      <c r="AM53" s="242"/>
      <c r="AN53" s="242"/>
      <c r="AO53" s="242"/>
      <c r="AP53" s="242"/>
      <c r="AQ53" s="242"/>
      <c r="AR53" s="242"/>
      <c r="AS53" s="243"/>
    </row>
    <row r="54" spans="2:45" ht="14.45">
      <c r="B54" s="106" t="s">
        <v>79</v>
      </c>
      <c r="C54" s="234"/>
      <c r="D54" s="234"/>
      <c r="E54" s="234"/>
      <c r="F54" s="234"/>
      <c r="G54" s="234"/>
      <c r="H54" s="234"/>
      <c r="I54" s="234"/>
      <c r="J54" s="234"/>
      <c r="K54" s="234"/>
      <c r="L54" s="234"/>
      <c r="M54" s="234"/>
      <c r="N54" s="234"/>
      <c r="O54" s="235"/>
      <c r="P54" s="195"/>
      <c r="Q54" s="108" t="s">
        <v>79</v>
      </c>
      <c r="R54" s="234"/>
      <c r="S54" s="234"/>
      <c r="T54" s="234"/>
      <c r="U54" s="234"/>
      <c r="V54" s="234"/>
      <c r="W54" s="234"/>
      <c r="X54" s="234"/>
      <c r="Y54" s="234"/>
      <c r="Z54" s="234"/>
      <c r="AA54" s="234"/>
      <c r="AB54" s="234"/>
      <c r="AC54" s="234"/>
      <c r="AD54" s="235"/>
      <c r="AE54" s="195"/>
      <c r="AF54" s="108" t="s">
        <v>79</v>
      </c>
      <c r="AG54" s="241"/>
      <c r="AH54" s="242"/>
      <c r="AI54" s="242"/>
      <c r="AJ54" s="242"/>
      <c r="AK54" s="242"/>
      <c r="AL54" s="242"/>
      <c r="AM54" s="242"/>
      <c r="AN54" s="242"/>
      <c r="AO54" s="242"/>
      <c r="AP54" s="242"/>
      <c r="AQ54" s="242"/>
      <c r="AR54" s="242"/>
      <c r="AS54" s="243"/>
    </row>
    <row r="55" spans="2:45" ht="15" thickBot="1">
      <c r="B55" s="174" t="s">
        <v>80</v>
      </c>
      <c r="C55" s="236"/>
      <c r="D55" s="236"/>
      <c r="E55" s="236"/>
      <c r="F55" s="236"/>
      <c r="G55" s="236"/>
      <c r="H55" s="236"/>
      <c r="I55" s="236"/>
      <c r="J55" s="236"/>
      <c r="K55" s="236"/>
      <c r="L55" s="236"/>
      <c r="M55" s="236"/>
      <c r="N55" s="236"/>
      <c r="O55" s="237"/>
      <c r="P55" s="195"/>
      <c r="Q55" s="170" t="s">
        <v>80</v>
      </c>
      <c r="R55" s="236"/>
      <c r="S55" s="236"/>
      <c r="T55" s="236"/>
      <c r="U55" s="236"/>
      <c r="V55" s="236"/>
      <c r="W55" s="236"/>
      <c r="X55" s="236"/>
      <c r="Y55" s="236"/>
      <c r="Z55" s="236"/>
      <c r="AA55" s="236"/>
      <c r="AB55" s="236"/>
      <c r="AC55" s="236"/>
      <c r="AD55" s="237"/>
      <c r="AE55" s="195"/>
      <c r="AF55" s="170" t="s">
        <v>80</v>
      </c>
      <c r="AG55" s="241"/>
      <c r="AH55" s="242"/>
      <c r="AI55" s="242"/>
      <c r="AJ55" s="242"/>
      <c r="AK55" s="242"/>
      <c r="AL55" s="242"/>
      <c r="AM55" s="242"/>
      <c r="AN55" s="242"/>
      <c r="AO55" s="242"/>
      <c r="AP55" s="242"/>
      <c r="AQ55" s="242"/>
      <c r="AR55" s="242"/>
      <c r="AS55" s="243"/>
    </row>
    <row r="56" spans="2:45" ht="14.45" thickBot="1">
      <c r="B56" s="172" t="s">
        <v>47</v>
      </c>
      <c r="C56" s="42">
        <f t="shared" ref="C56:M56" si="17">SUM(C52:C55)</f>
        <v>0</v>
      </c>
      <c r="D56" s="42">
        <f t="shared" si="17"/>
        <v>0</v>
      </c>
      <c r="E56" s="42">
        <f t="shared" si="17"/>
        <v>0</v>
      </c>
      <c r="F56" s="42">
        <f t="shared" si="17"/>
        <v>0</v>
      </c>
      <c r="G56" s="42">
        <f t="shared" si="17"/>
        <v>0</v>
      </c>
      <c r="H56" s="42">
        <f t="shared" si="17"/>
        <v>0</v>
      </c>
      <c r="I56" s="42">
        <f t="shared" si="17"/>
        <v>0</v>
      </c>
      <c r="J56" s="42">
        <f t="shared" si="17"/>
        <v>0</v>
      </c>
      <c r="K56" s="42">
        <f t="shared" si="17"/>
        <v>0</v>
      </c>
      <c r="L56" s="42">
        <f t="shared" si="17"/>
        <v>0</v>
      </c>
      <c r="M56" s="175">
        <f t="shared" si="17"/>
        <v>0</v>
      </c>
      <c r="N56" s="61"/>
      <c r="O56" s="67">
        <f t="shared" ref="O56" si="18">N56*M56</f>
        <v>0</v>
      </c>
      <c r="P56" s="195"/>
      <c r="Q56" s="172" t="s">
        <v>47</v>
      </c>
      <c r="R56" s="42">
        <f t="shared" ref="R56:AB56" si="19">SUM(R52:R55)</f>
        <v>0</v>
      </c>
      <c r="S56" s="42">
        <f t="shared" si="19"/>
        <v>0</v>
      </c>
      <c r="T56" s="42">
        <f t="shared" si="19"/>
        <v>0</v>
      </c>
      <c r="U56" s="42">
        <f t="shared" si="19"/>
        <v>0</v>
      </c>
      <c r="V56" s="42">
        <f t="shared" si="19"/>
        <v>0</v>
      </c>
      <c r="W56" s="42">
        <f t="shared" si="19"/>
        <v>0</v>
      </c>
      <c r="X56" s="42">
        <f t="shared" si="19"/>
        <v>0</v>
      </c>
      <c r="Y56" s="42">
        <f t="shared" si="19"/>
        <v>0</v>
      </c>
      <c r="Z56" s="42">
        <f t="shared" si="19"/>
        <v>0</v>
      </c>
      <c r="AA56" s="42">
        <f t="shared" si="19"/>
        <v>0</v>
      </c>
      <c r="AB56" s="175">
        <f t="shared" si="19"/>
        <v>0</v>
      </c>
      <c r="AC56" s="61"/>
      <c r="AD56" s="67">
        <f t="shared" ref="AD56" si="20">AC56*AB56</f>
        <v>0</v>
      </c>
      <c r="AE56" s="195"/>
      <c r="AF56" s="172" t="s">
        <v>47</v>
      </c>
      <c r="AG56" s="42">
        <f t="shared" ref="AG56:AQ56" si="21">SUM(AG52:AG55)</f>
        <v>0</v>
      </c>
      <c r="AH56" s="42">
        <f t="shared" si="21"/>
        <v>0</v>
      </c>
      <c r="AI56" s="42">
        <f t="shared" si="21"/>
        <v>0</v>
      </c>
      <c r="AJ56" s="42">
        <f t="shared" si="21"/>
        <v>0</v>
      </c>
      <c r="AK56" s="42">
        <f t="shared" si="21"/>
        <v>0</v>
      </c>
      <c r="AL56" s="42">
        <f t="shared" si="21"/>
        <v>0</v>
      </c>
      <c r="AM56" s="42">
        <f t="shared" si="21"/>
        <v>0</v>
      </c>
      <c r="AN56" s="42">
        <f t="shared" si="21"/>
        <v>0</v>
      </c>
      <c r="AO56" s="42">
        <f t="shared" si="21"/>
        <v>0</v>
      </c>
      <c r="AP56" s="42">
        <f t="shared" si="21"/>
        <v>0</v>
      </c>
      <c r="AQ56" s="175">
        <f t="shared" si="21"/>
        <v>0</v>
      </c>
      <c r="AR56" s="61"/>
      <c r="AS56" s="67">
        <f t="shared" ref="AS56" si="22">AR56*AQ56</f>
        <v>0</v>
      </c>
    </row>
    <row r="57" spans="2:45" ht="18.75" customHeight="1" thickBot="1">
      <c r="B57" s="43"/>
      <c r="C57" s="44"/>
      <c r="D57" s="44"/>
      <c r="E57" s="44"/>
      <c r="F57" s="44"/>
      <c r="G57" s="44"/>
      <c r="H57" s="44"/>
      <c r="I57" s="44"/>
      <c r="J57" s="44"/>
      <c r="K57" s="44"/>
      <c r="L57" s="44"/>
      <c r="M57" s="44"/>
      <c r="N57" s="68"/>
      <c r="O57" s="46"/>
      <c r="P57" s="195"/>
      <c r="Q57" s="43"/>
      <c r="R57" s="44"/>
      <c r="S57" s="44"/>
      <c r="T57" s="44"/>
      <c r="U57" s="44"/>
      <c r="V57" s="44"/>
      <c r="W57" s="44"/>
      <c r="X57" s="44"/>
      <c r="Y57" s="44"/>
      <c r="Z57" s="44"/>
      <c r="AA57" s="44"/>
      <c r="AB57" s="44"/>
      <c r="AC57" s="68"/>
      <c r="AD57" s="46"/>
      <c r="AE57" s="195"/>
      <c r="AF57" s="43"/>
      <c r="AG57" s="44"/>
      <c r="AH57" s="44"/>
      <c r="AI57" s="44"/>
      <c r="AJ57" s="44"/>
      <c r="AK57" s="44"/>
      <c r="AL57" s="44"/>
      <c r="AM57" s="44"/>
      <c r="AN57" s="44"/>
      <c r="AO57" s="44"/>
      <c r="AP57" s="44"/>
      <c r="AQ57" s="44"/>
      <c r="AR57" s="25"/>
      <c r="AS57" s="26"/>
    </row>
    <row r="58" spans="2:45" ht="36" customHeight="1" thickBot="1">
      <c r="B58" s="222" t="s">
        <v>81</v>
      </c>
      <c r="C58" s="223"/>
      <c r="D58" s="223"/>
      <c r="E58" s="223"/>
      <c r="F58" s="223"/>
      <c r="G58" s="223"/>
      <c r="H58" s="223"/>
      <c r="I58" s="223"/>
      <c r="J58" s="223"/>
      <c r="K58" s="223"/>
      <c r="L58" s="223"/>
      <c r="M58" s="224"/>
      <c r="N58" s="27"/>
      <c r="O58" s="28"/>
      <c r="P58" s="195"/>
      <c r="Q58" s="222" t="s">
        <v>82</v>
      </c>
      <c r="R58" s="223"/>
      <c r="S58" s="223"/>
      <c r="T58" s="223"/>
      <c r="U58" s="223"/>
      <c r="V58" s="223"/>
      <c r="W58" s="223"/>
      <c r="X58" s="223"/>
      <c r="Y58" s="223"/>
      <c r="Z58" s="223"/>
      <c r="AA58" s="223"/>
      <c r="AB58" s="224"/>
      <c r="AC58" s="27"/>
      <c r="AD58" s="28"/>
      <c r="AE58" s="195"/>
      <c r="AF58" s="222" t="s">
        <v>81</v>
      </c>
      <c r="AG58" s="223"/>
      <c r="AH58" s="223"/>
      <c r="AI58" s="223"/>
      <c r="AJ58" s="223"/>
      <c r="AK58" s="223"/>
      <c r="AL58" s="223"/>
      <c r="AM58" s="223"/>
      <c r="AN58" s="223"/>
      <c r="AO58" s="223"/>
      <c r="AP58" s="223"/>
      <c r="AQ58" s="224"/>
      <c r="AR58" s="29"/>
      <c r="AS58" s="26"/>
    </row>
    <row r="59" spans="2:45" s="119" customFormat="1" ht="18">
      <c r="B59" s="288" t="s">
        <v>83</v>
      </c>
      <c r="C59" s="289"/>
      <c r="D59" s="289"/>
      <c r="E59" s="289"/>
      <c r="F59" s="289"/>
      <c r="G59" s="289"/>
      <c r="H59" s="289"/>
      <c r="I59" s="289"/>
      <c r="J59" s="289"/>
      <c r="K59" s="289"/>
      <c r="L59" s="289"/>
      <c r="M59" s="290"/>
      <c r="N59" s="148"/>
      <c r="O59" s="28"/>
      <c r="P59" s="195"/>
      <c r="Q59" s="288" t="s">
        <v>83</v>
      </c>
      <c r="R59" s="289"/>
      <c r="S59" s="289"/>
      <c r="T59" s="289"/>
      <c r="U59" s="289"/>
      <c r="V59" s="289"/>
      <c r="W59" s="289"/>
      <c r="X59" s="289"/>
      <c r="Y59" s="289"/>
      <c r="Z59" s="289"/>
      <c r="AA59" s="289"/>
      <c r="AB59" s="290"/>
      <c r="AC59" s="148"/>
      <c r="AD59" s="28"/>
      <c r="AE59" s="195"/>
      <c r="AF59" s="288" t="s">
        <v>83</v>
      </c>
      <c r="AG59" s="289"/>
      <c r="AH59" s="289"/>
      <c r="AI59" s="289"/>
      <c r="AJ59" s="289"/>
      <c r="AK59" s="289"/>
      <c r="AL59" s="289"/>
      <c r="AM59" s="289"/>
      <c r="AN59" s="289"/>
      <c r="AO59" s="289"/>
      <c r="AP59" s="289"/>
      <c r="AQ59" s="290"/>
      <c r="AR59" s="44"/>
      <c r="AS59" s="26"/>
    </row>
    <row r="60" spans="2:45" s="118" customFormat="1" ht="14.45">
      <c r="B60" s="288" t="s">
        <v>84</v>
      </c>
      <c r="C60" s="289"/>
      <c r="D60" s="289"/>
      <c r="E60" s="289"/>
      <c r="F60" s="289"/>
      <c r="G60" s="289"/>
      <c r="H60" s="289"/>
      <c r="I60" s="289"/>
      <c r="J60" s="289"/>
      <c r="K60" s="289"/>
      <c r="L60" s="289"/>
      <c r="M60" s="290"/>
      <c r="N60" s="130"/>
      <c r="O60" s="13"/>
      <c r="P60" s="195"/>
      <c r="Q60" s="288" t="s">
        <v>85</v>
      </c>
      <c r="R60" s="289"/>
      <c r="S60" s="289"/>
      <c r="T60" s="289"/>
      <c r="U60" s="289"/>
      <c r="V60" s="289"/>
      <c r="W60" s="289"/>
      <c r="X60" s="289"/>
      <c r="Y60" s="289"/>
      <c r="Z60" s="289"/>
      <c r="AA60" s="289"/>
      <c r="AB60" s="290"/>
      <c r="AC60" s="130"/>
      <c r="AD60" s="13"/>
      <c r="AE60" s="195"/>
      <c r="AF60" s="288" t="s">
        <v>86</v>
      </c>
      <c r="AG60" s="289"/>
      <c r="AH60" s="289"/>
      <c r="AI60" s="289"/>
      <c r="AJ60" s="289"/>
      <c r="AK60" s="289"/>
      <c r="AL60" s="289"/>
      <c r="AM60" s="289"/>
      <c r="AN60" s="289"/>
      <c r="AO60" s="289"/>
      <c r="AP60" s="289"/>
      <c r="AQ60" s="290"/>
      <c r="AR60" s="130"/>
      <c r="AS60" s="13"/>
    </row>
    <row r="61" spans="2:45" s="118" customFormat="1" ht="14.45">
      <c r="B61" s="288" t="s">
        <v>87</v>
      </c>
      <c r="C61" s="289"/>
      <c r="D61" s="289"/>
      <c r="E61" s="289"/>
      <c r="F61" s="289"/>
      <c r="G61" s="289"/>
      <c r="H61" s="289"/>
      <c r="I61" s="289"/>
      <c r="J61" s="289"/>
      <c r="K61" s="289"/>
      <c r="L61" s="289"/>
      <c r="M61" s="290"/>
      <c r="N61" s="130"/>
      <c r="O61" s="13"/>
      <c r="P61" s="195"/>
      <c r="Q61" s="288" t="s">
        <v>87</v>
      </c>
      <c r="R61" s="289"/>
      <c r="S61" s="289"/>
      <c r="T61" s="289"/>
      <c r="U61" s="289"/>
      <c r="V61" s="289"/>
      <c r="W61" s="289"/>
      <c r="X61" s="289"/>
      <c r="Y61" s="289"/>
      <c r="Z61" s="289"/>
      <c r="AA61" s="289"/>
      <c r="AB61" s="290"/>
      <c r="AC61" s="130"/>
      <c r="AD61" s="13"/>
      <c r="AE61" s="195"/>
      <c r="AF61" s="288" t="s">
        <v>87</v>
      </c>
      <c r="AG61" s="289"/>
      <c r="AH61" s="289"/>
      <c r="AI61" s="289"/>
      <c r="AJ61" s="289"/>
      <c r="AK61" s="289"/>
      <c r="AL61" s="289"/>
      <c r="AM61" s="289"/>
      <c r="AN61" s="289"/>
      <c r="AO61" s="289"/>
      <c r="AP61" s="289"/>
      <c r="AQ61" s="290"/>
      <c r="AR61" s="130"/>
      <c r="AS61" s="13"/>
    </row>
    <row r="62" spans="2:45" s="118" customFormat="1" ht="14.45">
      <c r="B62" s="288" t="s">
        <v>88</v>
      </c>
      <c r="C62" s="289"/>
      <c r="D62" s="289"/>
      <c r="E62" s="289"/>
      <c r="F62" s="289"/>
      <c r="G62" s="289"/>
      <c r="H62" s="289"/>
      <c r="I62" s="289"/>
      <c r="J62" s="289"/>
      <c r="K62" s="289"/>
      <c r="L62" s="289"/>
      <c r="M62" s="290"/>
      <c r="N62" s="130"/>
      <c r="O62" s="13"/>
      <c r="P62" s="195"/>
      <c r="Q62" s="288" t="s">
        <v>88</v>
      </c>
      <c r="R62" s="289"/>
      <c r="S62" s="289"/>
      <c r="T62" s="289"/>
      <c r="U62" s="289"/>
      <c r="V62" s="289"/>
      <c r="W62" s="289"/>
      <c r="X62" s="289"/>
      <c r="Y62" s="289"/>
      <c r="Z62" s="289"/>
      <c r="AA62" s="289"/>
      <c r="AB62" s="290"/>
      <c r="AC62" s="130"/>
      <c r="AD62" s="13"/>
      <c r="AE62" s="195"/>
      <c r="AF62" s="288" t="s">
        <v>88</v>
      </c>
      <c r="AG62" s="289"/>
      <c r="AH62" s="289"/>
      <c r="AI62" s="289"/>
      <c r="AJ62" s="289"/>
      <c r="AK62" s="289"/>
      <c r="AL62" s="289"/>
      <c r="AM62" s="289"/>
      <c r="AN62" s="289"/>
      <c r="AO62" s="289"/>
      <c r="AP62" s="289"/>
      <c r="AQ62" s="290"/>
      <c r="AR62" s="130"/>
      <c r="AS62" s="13"/>
    </row>
    <row r="63" spans="2:45" s="118" customFormat="1" ht="36" customHeight="1">
      <c r="B63" s="285" t="s">
        <v>89</v>
      </c>
      <c r="C63" s="286"/>
      <c r="D63" s="286"/>
      <c r="E63" s="286"/>
      <c r="F63" s="286"/>
      <c r="G63" s="286"/>
      <c r="H63" s="286"/>
      <c r="I63" s="286"/>
      <c r="J63" s="286"/>
      <c r="K63" s="286"/>
      <c r="L63" s="286"/>
      <c r="M63" s="287"/>
      <c r="N63" s="130"/>
      <c r="O63" s="13"/>
      <c r="P63" s="195"/>
      <c r="Q63" s="285" t="s">
        <v>89</v>
      </c>
      <c r="R63" s="286"/>
      <c r="S63" s="286"/>
      <c r="T63" s="286"/>
      <c r="U63" s="286"/>
      <c r="V63" s="286"/>
      <c r="W63" s="286"/>
      <c r="X63" s="286"/>
      <c r="Y63" s="286"/>
      <c r="Z63" s="286"/>
      <c r="AA63" s="286"/>
      <c r="AB63" s="287"/>
      <c r="AC63" s="130"/>
      <c r="AD63" s="13"/>
      <c r="AE63" s="195"/>
      <c r="AF63" s="285" t="s">
        <v>89</v>
      </c>
      <c r="AG63" s="286"/>
      <c r="AH63" s="286"/>
      <c r="AI63" s="286"/>
      <c r="AJ63" s="286"/>
      <c r="AK63" s="286"/>
      <c r="AL63" s="286"/>
      <c r="AM63" s="286"/>
      <c r="AN63" s="286"/>
      <c r="AO63" s="286"/>
      <c r="AP63" s="286"/>
      <c r="AQ63" s="287"/>
      <c r="AR63" s="130"/>
      <c r="AS63" s="13"/>
    </row>
    <row r="64" spans="2:45" ht="14.45" thickBot="1">
      <c r="B64" s="69"/>
      <c r="C64" s="70"/>
      <c r="D64" s="70"/>
      <c r="E64" s="70"/>
      <c r="F64" s="70"/>
      <c r="G64" s="70"/>
      <c r="H64" s="70"/>
      <c r="I64" s="70"/>
      <c r="J64" s="70"/>
      <c r="K64" s="70"/>
      <c r="L64" s="70"/>
      <c r="M64" s="70"/>
      <c r="N64" s="71"/>
      <c r="O64" s="72"/>
      <c r="P64" s="195"/>
      <c r="Q64" s="69"/>
      <c r="R64" s="70"/>
      <c r="S64" s="70"/>
      <c r="T64" s="70"/>
      <c r="U64" s="70"/>
      <c r="V64" s="70"/>
      <c r="W64" s="70"/>
      <c r="X64" s="70"/>
      <c r="Y64" s="70"/>
      <c r="Z64" s="70"/>
      <c r="AA64" s="70"/>
      <c r="AB64" s="70"/>
      <c r="AC64" s="71"/>
      <c r="AD64" s="72"/>
      <c r="AE64" s="195"/>
      <c r="AF64" s="69"/>
      <c r="AG64" s="70"/>
      <c r="AH64" s="70"/>
      <c r="AI64" s="70"/>
      <c r="AJ64" s="70"/>
      <c r="AK64" s="70"/>
      <c r="AL64" s="70"/>
      <c r="AM64" s="70"/>
      <c r="AN64" s="70"/>
      <c r="AO64" s="70"/>
      <c r="AP64" s="70"/>
      <c r="AQ64" s="70"/>
      <c r="AR64" s="70"/>
      <c r="AS64" s="73"/>
    </row>
    <row r="65" ht="14.45" thickTop="1"/>
  </sheetData>
  <mergeCells count="65">
    <mergeCell ref="B59:M59"/>
    <mergeCell ref="Q59:AB59"/>
    <mergeCell ref="AF59:AQ59"/>
    <mergeCell ref="B62:M62"/>
    <mergeCell ref="Q62:AB62"/>
    <mergeCell ref="AF62:AQ62"/>
    <mergeCell ref="B63:M63"/>
    <mergeCell ref="Q63:AB63"/>
    <mergeCell ref="AF63:AQ63"/>
    <mergeCell ref="B60:M60"/>
    <mergeCell ref="Q60:AB60"/>
    <mergeCell ref="AF60:AQ60"/>
    <mergeCell ref="B61:M61"/>
    <mergeCell ref="Q61:AB61"/>
    <mergeCell ref="AF61:AQ61"/>
    <mergeCell ref="B7:M7"/>
    <mergeCell ref="C28:D28"/>
    <mergeCell ref="E28:F28"/>
    <mergeCell ref="G28:J28"/>
    <mergeCell ref="AK28:AN28"/>
    <mergeCell ref="Q19:AD19"/>
    <mergeCell ref="AF19:AS19"/>
    <mergeCell ref="Q21:AB21"/>
    <mergeCell ref="AF21:AQ21"/>
    <mergeCell ref="Q27:Y27"/>
    <mergeCell ref="R28:S28"/>
    <mergeCell ref="T28:U28"/>
    <mergeCell ref="V28:Y28"/>
    <mergeCell ref="AF27:AN27"/>
    <mergeCell ref="AG28:AH28"/>
    <mergeCell ref="AI28:AJ28"/>
    <mergeCell ref="B1:M1"/>
    <mergeCell ref="B2:M2"/>
    <mergeCell ref="C3:M3"/>
    <mergeCell ref="B8:M8"/>
    <mergeCell ref="B27:J27"/>
    <mergeCell ref="B9:M9"/>
    <mergeCell ref="B10:M10"/>
    <mergeCell ref="B11:M11"/>
    <mergeCell ref="B13:M13"/>
    <mergeCell ref="C15:M15"/>
    <mergeCell ref="C16:M16"/>
    <mergeCell ref="C17:M17"/>
    <mergeCell ref="B21:M21"/>
    <mergeCell ref="C14:M14"/>
    <mergeCell ref="B19:O19"/>
    <mergeCell ref="B6:M6"/>
    <mergeCell ref="C30:J40"/>
    <mergeCell ref="C42:J43"/>
    <mergeCell ref="R30:Y40"/>
    <mergeCell ref="AG30:AN40"/>
    <mergeCell ref="R42:Y43"/>
    <mergeCell ref="AG42:AN43"/>
    <mergeCell ref="B58:M58"/>
    <mergeCell ref="C45:J47"/>
    <mergeCell ref="R45:Y47"/>
    <mergeCell ref="AG45:AN47"/>
    <mergeCell ref="C52:O55"/>
    <mergeCell ref="R52:AD55"/>
    <mergeCell ref="AG52:AS55"/>
    <mergeCell ref="Q58:AB58"/>
    <mergeCell ref="AF58:AQ58"/>
    <mergeCell ref="B50:O50"/>
    <mergeCell ref="Q50:AD50"/>
    <mergeCell ref="AF50:AS5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50"/>
  <sheetViews>
    <sheetView topLeftCell="A4" zoomScale="70" zoomScaleNormal="70" workbookViewId="0">
      <selection activeCell="C14" sqref="C14"/>
    </sheetView>
  </sheetViews>
  <sheetFormatPr defaultColWidth="8.85546875" defaultRowHeight="14.1"/>
  <cols>
    <col min="1" max="1" width="3.5703125" style="111" customWidth="1"/>
    <col min="2" max="2" width="45.5703125" style="111" customWidth="1"/>
    <col min="3" max="3" width="30.5703125" style="111" customWidth="1"/>
    <col min="4" max="4" width="14.42578125" style="111" customWidth="1"/>
    <col min="5" max="5" width="40.5703125" style="111" customWidth="1"/>
    <col min="6" max="14" width="8.85546875" style="111"/>
    <col min="15" max="15" width="39" style="111" customWidth="1"/>
    <col min="16" max="16" width="28.85546875" style="111" customWidth="1"/>
    <col min="17" max="17" width="8.85546875" style="111"/>
    <col min="18" max="18" width="40.140625" style="111" customWidth="1"/>
    <col min="19" max="16384" width="8.85546875" style="111"/>
  </cols>
  <sheetData>
    <row r="1" spans="2:13" ht="23.1">
      <c r="B1" s="206" t="s">
        <v>12</v>
      </c>
      <c r="C1" s="207"/>
      <c r="D1" s="207"/>
      <c r="E1" s="207"/>
      <c r="F1" s="207"/>
      <c r="G1" s="207"/>
      <c r="H1" s="207"/>
      <c r="I1" s="207"/>
      <c r="J1" s="207"/>
      <c r="K1" s="291"/>
      <c r="L1" s="291"/>
      <c r="M1" s="292"/>
    </row>
    <row r="2" spans="2:13" ht="23.1">
      <c r="B2" s="250" t="s">
        <v>1</v>
      </c>
      <c r="C2" s="251"/>
      <c r="D2" s="251"/>
      <c r="E2" s="251"/>
      <c r="F2" s="251"/>
      <c r="G2" s="251"/>
      <c r="H2" s="251"/>
      <c r="I2" s="251"/>
      <c r="J2" s="251"/>
      <c r="K2" s="251"/>
      <c r="L2" s="298"/>
      <c r="M2" s="299"/>
    </row>
    <row r="3" spans="2:13" ht="20.45" thickBot="1">
      <c r="B3" s="105" t="s">
        <v>13</v>
      </c>
      <c r="C3" s="254" t="s">
        <v>14</v>
      </c>
      <c r="D3" s="254"/>
      <c r="E3" s="254"/>
      <c r="F3" s="254"/>
      <c r="G3" s="254"/>
      <c r="H3" s="255"/>
      <c r="I3" s="255"/>
      <c r="J3" s="255"/>
      <c r="K3" s="255"/>
      <c r="L3" s="255"/>
      <c r="M3" s="256"/>
    </row>
    <row r="6" spans="2:13">
      <c r="B6" s="295" t="s">
        <v>90</v>
      </c>
      <c r="C6" s="296"/>
      <c r="D6" s="296"/>
      <c r="E6" s="296"/>
      <c r="F6" s="296"/>
      <c r="G6" s="296"/>
      <c r="H6" s="296"/>
      <c r="I6" s="296"/>
      <c r="J6" s="296"/>
      <c r="K6" s="296"/>
      <c r="L6" s="296"/>
      <c r="M6" s="297"/>
    </row>
    <row r="7" spans="2:13" ht="42.75" customHeight="1">
      <c r="B7" s="293" t="s">
        <v>91</v>
      </c>
      <c r="C7" s="258"/>
      <c r="D7" s="258"/>
      <c r="E7" s="258"/>
      <c r="F7" s="258"/>
      <c r="G7" s="258"/>
      <c r="H7" s="258"/>
      <c r="I7" s="258"/>
      <c r="J7" s="258"/>
      <c r="K7" s="258"/>
      <c r="L7" s="258"/>
      <c r="M7" s="294"/>
    </row>
    <row r="8" spans="2:13" ht="27" customHeight="1">
      <c r="B8" s="293" t="s">
        <v>92</v>
      </c>
      <c r="C8" s="258"/>
      <c r="D8" s="258"/>
      <c r="E8" s="258"/>
      <c r="F8" s="258"/>
      <c r="G8" s="258"/>
      <c r="H8" s="258"/>
      <c r="I8" s="258"/>
      <c r="J8" s="258"/>
      <c r="K8" s="258"/>
      <c r="L8" s="258"/>
      <c r="M8" s="294"/>
    </row>
    <row r="9" spans="2:13">
      <c r="B9" s="112"/>
      <c r="C9" s="112"/>
      <c r="D9" s="112"/>
      <c r="E9" s="112"/>
      <c r="F9" s="112"/>
      <c r="G9" s="112"/>
      <c r="H9" s="112"/>
      <c r="I9" s="112"/>
      <c r="J9" s="112"/>
      <c r="K9" s="112"/>
      <c r="L9" s="112"/>
      <c r="M9" s="112"/>
    </row>
    <row r="10" spans="2:13" ht="14.45" thickBot="1">
      <c r="B10" s="112"/>
      <c r="C10" s="112"/>
      <c r="D10" s="112"/>
      <c r="E10" s="112"/>
      <c r="F10" s="112"/>
      <c r="G10" s="112"/>
      <c r="H10" s="112"/>
      <c r="I10" s="112"/>
      <c r="J10" s="112"/>
      <c r="K10" s="112"/>
      <c r="L10" s="112"/>
      <c r="M10" s="112"/>
    </row>
    <row r="11" spans="2:13" ht="18.600000000000001" thickBot="1">
      <c r="B11" s="304" t="s">
        <v>93</v>
      </c>
      <c r="C11" s="305"/>
      <c r="D11" s="112"/>
      <c r="E11" s="112"/>
      <c r="F11" s="112"/>
      <c r="G11" s="112"/>
      <c r="H11" s="112"/>
      <c r="I11" s="112"/>
      <c r="J11" s="112"/>
      <c r="K11" s="112"/>
      <c r="L11" s="112"/>
      <c r="M11" s="112"/>
    </row>
    <row r="12" spans="2:13" ht="15.6">
      <c r="B12" s="113"/>
      <c r="C12" s="114" t="s">
        <v>94</v>
      </c>
      <c r="D12" s="112"/>
      <c r="E12" s="112"/>
      <c r="F12" s="112"/>
      <c r="G12" s="112"/>
      <c r="H12" s="112"/>
      <c r="I12" s="112"/>
      <c r="J12" s="112"/>
      <c r="K12" s="112"/>
      <c r="L12" s="112"/>
      <c r="M12" s="112"/>
    </row>
    <row r="13" spans="2:13" ht="14.45">
      <c r="B13" s="115" t="s">
        <v>95</v>
      </c>
      <c r="C13" s="187">
        <v>0.1</v>
      </c>
      <c r="D13" s="112"/>
      <c r="E13" s="112"/>
      <c r="F13" s="112"/>
      <c r="G13" s="112"/>
      <c r="H13" s="112"/>
      <c r="I13" s="112"/>
      <c r="J13" s="112"/>
      <c r="K13" s="112"/>
      <c r="L13" s="112"/>
      <c r="M13" s="112"/>
    </row>
    <row r="14" spans="2:13" ht="15" thickBot="1">
      <c r="B14" s="116" t="s">
        <v>96</v>
      </c>
      <c r="C14" s="131" t="s">
        <v>78</v>
      </c>
      <c r="D14" s="112"/>
      <c r="E14" s="112"/>
      <c r="F14" s="112"/>
      <c r="G14" s="112"/>
      <c r="H14" s="112"/>
      <c r="I14" s="112"/>
      <c r="J14" s="112"/>
      <c r="K14" s="112"/>
      <c r="L14" s="112"/>
      <c r="M14" s="112"/>
    </row>
    <row r="15" spans="2:13" ht="14.45">
      <c r="B15" s="117"/>
      <c r="C15" s="112"/>
      <c r="D15" s="112"/>
      <c r="E15" s="112"/>
      <c r="F15" s="112"/>
      <c r="G15" s="112"/>
      <c r="H15" s="112"/>
      <c r="I15" s="112"/>
      <c r="J15" s="112"/>
      <c r="K15" s="112"/>
      <c r="L15" s="112"/>
      <c r="M15" s="112"/>
    </row>
    <row r="16" spans="2:13" ht="14.45" thickBot="1">
      <c r="B16" s="112"/>
      <c r="C16" s="112"/>
      <c r="D16" s="112"/>
      <c r="E16" s="112"/>
      <c r="F16" s="112"/>
      <c r="G16" s="112"/>
      <c r="H16" s="112"/>
      <c r="I16" s="112"/>
      <c r="J16" s="112"/>
      <c r="K16" s="112"/>
      <c r="L16" s="112"/>
      <c r="M16" s="112"/>
    </row>
    <row r="17" spans="2:13" ht="18.600000000000001" thickBot="1">
      <c r="B17" s="304" t="s">
        <v>97</v>
      </c>
      <c r="C17" s="306"/>
      <c r="D17" s="306"/>
      <c r="E17" s="306"/>
      <c r="F17" s="306"/>
      <c r="G17" s="306"/>
      <c r="H17" s="306"/>
      <c r="I17" s="306"/>
      <c r="J17" s="306"/>
      <c r="K17" s="306"/>
      <c r="L17" s="306"/>
      <c r="M17" s="305"/>
    </row>
    <row r="18" spans="2:13" ht="14.45">
      <c r="B18" s="300" t="s">
        <v>83</v>
      </c>
      <c r="C18" s="289"/>
      <c r="D18" s="289"/>
      <c r="E18" s="289"/>
      <c r="F18" s="289"/>
      <c r="G18" s="289"/>
      <c r="H18" s="289"/>
      <c r="I18" s="289"/>
      <c r="J18" s="289"/>
      <c r="K18" s="289"/>
      <c r="L18" s="289"/>
      <c r="M18" s="290"/>
    </row>
    <row r="19" spans="2:13" s="150" customFormat="1" ht="14.45">
      <c r="B19" s="300" t="s">
        <v>98</v>
      </c>
      <c r="C19" s="289"/>
      <c r="D19" s="289"/>
      <c r="E19" s="289"/>
      <c r="F19" s="289"/>
      <c r="G19" s="289"/>
      <c r="H19" s="289"/>
      <c r="I19" s="289"/>
      <c r="J19" s="289"/>
      <c r="K19" s="289"/>
      <c r="L19" s="289"/>
      <c r="M19" s="290"/>
    </row>
    <row r="20" spans="2:13" ht="14.45">
      <c r="B20" s="300" t="s">
        <v>87</v>
      </c>
      <c r="C20" s="289"/>
      <c r="D20" s="289"/>
      <c r="E20" s="289"/>
      <c r="F20" s="289"/>
      <c r="G20" s="289"/>
      <c r="H20" s="289"/>
      <c r="I20" s="289"/>
      <c r="J20" s="289"/>
      <c r="K20" s="289"/>
      <c r="L20" s="289"/>
      <c r="M20" s="290"/>
    </row>
    <row r="21" spans="2:13" ht="14.45" customHeight="1">
      <c r="B21" s="300" t="s">
        <v>88</v>
      </c>
      <c r="C21" s="289"/>
      <c r="D21" s="289"/>
      <c r="E21" s="289"/>
      <c r="F21" s="289"/>
      <c r="G21" s="289"/>
      <c r="H21" s="289"/>
      <c r="I21" s="289"/>
      <c r="J21" s="289"/>
      <c r="K21" s="289"/>
      <c r="L21" s="289"/>
      <c r="M21" s="290"/>
    </row>
    <row r="22" spans="2:13" ht="29.45" customHeight="1" thickBot="1">
      <c r="B22" s="301" t="s">
        <v>89</v>
      </c>
      <c r="C22" s="302"/>
      <c r="D22" s="302"/>
      <c r="E22" s="302"/>
      <c r="F22" s="302"/>
      <c r="G22" s="302"/>
      <c r="H22" s="302"/>
      <c r="I22" s="302"/>
      <c r="J22" s="302"/>
      <c r="K22" s="302"/>
      <c r="L22" s="302"/>
      <c r="M22" s="303"/>
    </row>
    <row r="23" spans="2:13">
      <c r="B23" s="112"/>
      <c r="C23" s="112"/>
      <c r="D23" s="112"/>
      <c r="E23" s="112"/>
      <c r="F23" s="112"/>
      <c r="G23" s="112"/>
      <c r="H23" s="112"/>
      <c r="I23" s="112"/>
      <c r="J23" s="112"/>
      <c r="K23" s="112"/>
      <c r="L23" s="112"/>
      <c r="M23" s="112"/>
    </row>
    <row r="24" spans="2:13">
      <c r="B24" s="112"/>
      <c r="C24" s="112"/>
      <c r="D24" s="112"/>
      <c r="E24" s="112"/>
      <c r="F24" s="112"/>
      <c r="G24" s="112"/>
      <c r="H24" s="112"/>
      <c r="I24" s="112"/>
      <c r="J24" s="112"/>
      <c r="K24" s="112"/>
      <c r="L24" s="112"/>
      <c r="M24" s="112"/>
    </row>
    <row r="25" spans="2:13">
      <c r="B25" s="112"/>
      <c r="C25" s="112"/>
      <c r="D25" s="112"/>
      <c r="E25" s="112"/>
      <c r="F25" s="112"/>
      <c r="G25" s="112"/>
      <c r="H25" s="112"/>
      <c r="I25" s="112"/>
      <c r="J25" s="112"/>
      <c r="K25" s="112"/>
      <c r="L25" s="112"/>
      <c r="M25" s="112"/>
    </row>
    <row r="26" spans="2:13">
      <c r="B26" s="112"/>
      <c r="C26" s="112"/>
      <c r="D26" s="112"/>
      <c r="E26" s="112"/>
      <c r="F26" s="112"/>
      <c r="G26" s="112"/>
      <c r="H26" s="112"/>
      <c r="I26" s="112"/>
      <c r="J26" s="112"/>
      <c r="K26" s="112"/>
      <c r="L26" s="112"/>
      <c r="M26" s="112"/>
    </row>
    <row r="27" spans="2:13">
      <c r="B27" s="112"/>
      <c r="C27" s="112"/>
      <c r="D27" s="112"/>
      <c r="E27" s="112"/>
      <c r="F27" s="112"/>
      <c r="G27" s="112"/>
      <c r="H27" s="112"/>
      <c r="I27" s="112"/>
      <c r="J27" s="112"/>
      <c r="K27" s="112"/>
      <c r="L27" s="112"/>
      <c r="M27" s="112"/>
    </row>
    <row r="28" spans="2:13">
      <c r="B28" s="112"/>
      <c r="C28" s="112"/>
      <c r="D28" s="112"/>
      <c r="E28" s="112"/>
      <c r="F28" s="112"/>
      <c r="G28" s="112"/>
      <c r="H28" s="112"/>
      <c r="I28" s="112"/>
      <c r="J28" s="112"/>
      <c r="K28" s="112"/>
      <c r="L28" s="112"/>
      <c r="M28" s="112"/>
    </row>
    <row r="29" spans="2:13">
      <c r="B29" s="112"/>
      <c r="C29" s="112"/>
      <c r="D29" s="112"/>
      <c r="E29" s="112"/>
      <c r="F29" s="112"/>
      <c r="G29" s="112"/>
      <c r="H29" s="112"/>
      <c r="I29" s="112"/>
      <c r="J29" s="112"/>
      <c r="K29" s="112"/>
      <c r="L29" s="112"/>
      <c r="M29" s="112"/>
    </row>
    <row r="30" spans="2:13">
      <c r="B30" s="112"/>
      <c r="C30" s="112"/>
      <c r="D30" s="112"/>
      <c r="E30" s="112"/>
      <c r="F30" s="112"/>
      <c r="G30" s="112"/>
      <c r="H30" s="112"/>
      <c r="I30" s="112"/>
      <c r="J30" s="112"/>
      <c r="K30" s="112"/>
      <c r="L30" s="112"/>
      <c r="M30" s="112"/>
    </row>
    <row r="31" spans="2:13">
      <c r="B31" s="112"/>
      <c r="C31" s="112"/>
      <c r="D31" s="112"/>
      <c r="E31" s="112"/>
      <c r="F31" s="112"/>
      <c r="G31" s="112"/>
      <c r="H31" s="112"/>
      <c r="I31" s="112"/>
      <c r="J31" s="112"/>
      <c r="K31" s="112"/>
      <c r="L31" s="112"/>
      <c r="M31" s="112"/>
    </row>
    <row r="32" spans="2:13">
      <c r="B32" s="112"/>
      <c r="C32" s="112"/>
      <c r="D32" s="112"/>
      <c r="E32" s="112"/>
      <c r="F32" s="112"/>
      <c r="G32" s="112"/>
      <c r="H32" s="112"/>
      <c r="I32" s="112"/>
      <c r="J32" s="112"/>
      <c r="K32" s="112"/>
      <c r="L32" s="112"/>
      <c r="M32" s="112"/>
    </row>
    <row r="33" spans="2:13">
      <c r="B33" s="112"/>
      <c r="C33" s="112"/>
      <c r="D33" s="112"/>
      <c r="E33" s="112"/>
      <c r="F33" s="112"/>
      <c r="G33" s="112"/>
      <c r="H33" s="112"/>
      <c r="I33" s="112"/>
      <c r="J33" s="112"/>
      <c r="K33" s="112"/>
      <c r="L33" s="112"/>
      <c r="M33" s="112"/>
    </row>
    <row r="34" spans="2:13">
      <c r="B34" s="112"/>
      <c r="C34" s="112"/>
      <c r="D34" s="112"/>
      <c r="E34" s="112"/>
      <c r="F34" s="112"/>
      <c r="G34" s="112"/>
      <c r="H34" s="112"/>
      <c r="I34" s="112"/>
      <c r="J34" s="112"/>
      <c r="K34" s="112"/>
      <c r="L34" s="112"/>
      <c r="M34" s="112"/>
    </row>
    <row r="35" spans="2:13">
      <c r="B35" s="112"/>
      <c r="C35" s="112"/>
      <c r="D35" s="112"/>
      <c r="E35" s="112"/>
      <c r="F35" s="112"/>
      <c r="G35" s="112"/>
      <c r="H35" s="112"/>
      <c r="I35" s="112"/>
      <c r="J35" s="112"/>
      <c r="K35" s="112"/>
      <c r="L35" s="112"/>
      <c r="M35" s="112"/>
    </row>
    <row r="36" spans="2:13">
      <c r="B36" s="112"/>
      <c r="C36" s="112"/>
      <c r="D36" s="112"/>
      <c r="E36" s="112"/>
      <c r="F36" s="112"/>
      <c r="G36" s="112"/>
      <c r="H36" s="112"/>
      <c r="I36" s="112"/>
      <c r="J36" s="112"/>
      <c r="K36" s="112"/>
      <c r="L36" s="112"/>
      <c r="M36" s="112"/>
    </row>
    <row r="37" spans="2:13">
      <c r="B37" s="112"/>
      <c r="C37" s="112"/>
      <c r="D37" s="112"/>
      <c r="E37" s="112"/>
      <c r="F37" s="112"/>
      <c r="G37" s="112"/>
      <c r="H37" s="112"/>
      <c r="I37" s="112"/>
      <c r="J37" s="112"/>
      <c r="K37" s="112"/>
      <c r="L37" s="112"/>
      <c r="M37" s="112"/>
    </row>
    <row r="38" spans="2:13">
      <c r="B38" s="112"/>
      <c r="C38" s="112"/>
      <c r="D38" s="112"/>
      <c r="E38" s="112"/>
      <c r="F38" s="112"/>
      <c r="G38" s="112"/>
      <c r="H38" s="112"/>
      <c r="I38" s="112"/>
      <c r="J38" s="112"/>
      <c r="K38" s="112"/>
      <c r="L38" s="112"/>
      <c r="M38" s="112"/>
    </row>
    <row r="39" spans="2:13">
      <c r="B39" s="112"/>
      <c r="C39" s="112"/>
      <c r="D39" s="112"/>
      <c r="E39" s="112"/>
      <c r="F39" s="112"/>
      <c r="G39" s="112"/>
      <c r="H39" s="112"/>
      <c r="I39" s="112"/>
      <c r="J39" s="112"/>
      <c r="K39" s="112"/>
      <c r="L39" s="112"/>
      <c r="M39" s="112"/>
    </row>
    <row r="40" spans="2:13">
      <c r="B40" s="112"/>
      <c r="C40" s="112"/>
      <c r="D40" s="112"/>
      <c r="E40" s="112"/>
      <c r="F40" s="112"/>
      <c r="G40" s="112"/>
      <c r="H40" s="112"/>
      <c r="I40" s="112"/>
      <c r="J40" s="112"/>
      <c r="K40" s="112"/>
      <c r="L40" s="112"/>
      <c r="M40" s="112"/>
    </row>
    <row r="41" spans="2:13">
      <c r="B41" s="112"/>
      <c r="C41" s="112"/>
      <c r="D41" s="112"/>
      <c r="E41" s="112"/>
      <c r="F41" s="112"/>
      <c r="G41" s="112"/>
      <c r="H41" s="112"/>
      <c r="I41" s="112"/>
      <c r="J41" s="112"/>
      <c r="K41" s="112"/>
      <c r="L41" s="112"/>
      <c r="M41" s="112"/>
    </row>
    <row r="42" spans="2:13">
      <c r="B42" s="112"/>
      <c r="C42" s="112"/>
      <c r="D42" s="112"/>
      <c r="E42" s="112"/>
      <c r="F42" s="112"/>
      <c r="G42" s="112"/>
      <c r="H42" s="112"/>
      <c r="I42" s="112"/>
      <c r="J42" s="112"/>
      <c r="K42" s="112"/>
      <c r="L42" s="112"/>
      <c r="M42" s="112"/>
    </row>
    <row r="43" spans="2:13">
      <c r="B43" s="112"/>
      <c r="C43" s="112"/>
      <c r="D43" s="112"/>
      <c r="E43" s="112"/>
      <c r="F43" s="112"/>
      <c r="G43" s="112"/>
      <c r="H43" s="112"/>
      <c r="I43" s="112"/>
      <c r="J43" s="112"/>
      <c r="K43" s="112"/>
      <c r="L43" s="112"/>
      <c r="M43" s="112"/>
    </row>
    <row r="44" spans="2:13">
      <c r="B44" s="112"/>
      <c r="C44" s="112"/>
      <c r="D44" s="112"/>
      <c r="E44" s="112"/>
      <c r="F44" s="112"/>
      <c r="G44" s="112"/>
      <c r="H44" s="112"/>
      <c r="I44" s="112"/>
      <c r="J44" s="112"/>
      <c r="K44" s="112"/>
      <c r="L44" s="112"/>
      <c r="M44" s="112"/>
    </row>
    <row r="45" spans="2:13">
      <c r="B45" s="112"/>
      <c r="C45" s="112"/>
      <c r="D45" s="112"/>
      <c r="E45" s="112"/>
      <c r="F45" s="112"/>
      <c r="G45" s="112"/>
      <c r="H45" s="112"/>
      <c r="I45" s="112"/>
      <c r="J45" s="112"/>
      <c r="K45" s="112"/>
      <c r="L45" s="112"/>
      <c r="M45" s="112"/>
    </row>
    <row r="46" spans="2:13">
      <c r="B46" s="112"/>
      <c r="C46" s="112"/>
      <c r="D46" s="112"/>
      <c r="E46" s="112"/>
      <c r="F46" s="112"/>
      <c r="G46" s="112"/>
      <c r="H46" s="112"/>
      <c r="I46" s="112"/>
      <c r="J46" s="112"/>
      <c r="K46" s="112"/>
      <c r="L46" s="112"/>
      <c r="M46" s="112"/>
    </row>
    <row r="47" spans="2:13">
      <c r="B47" s="112"/>
      <c r="C47" s="112"/>
      <c r="D47" s="112"/>
      <c r="E47" s="112"/>
      <c r="F47" s="112"/>
      <c r="G47" s="112"/>
      <c r="H47" s="112"/>
      <c r="I47" s="112"/>
      <c r="J47" s="112"/>
      <c r="K47" s="112"/>
      <c r="L47" s="112"/>
      <c r="M47" s="112"/>
    </row>
    <row r="48" spans="2:13">
      <c r="B48" s="112"/>
      <c r="C48" s="112"/>
      <c r="D48" s="112"/>
      <c r="E48" s="112"/>
      <c r="F48" s="112"/>
      <c r="G48" s="112"/>
      <c r="H48" s="112"/>
      <c r="I48" s="112"/>
      <c r="J48" s="112"/>
      <c r="K48" s="112"/>
      <c r="L48" s="112"/>
      <c r="M48" s="112"/>
    </row>
    <row r="49" spans="2:13">
      <c r="B49" s="112"/>
      <c r="C49" s="112"/>
      <c r="D49" s="112"/>
      <c r="E49" s="112"/>
      <c r="F49" s="112"/>
      <c r="G49" s="112"/>
      <c r="H49" s="112"/>
      <c r="I49" s="112"/>
      <c r="J49" s="112"/>
      <c r="K49" s="112"/>
      <c r="L49" s="112"/>
      <c r="M49" s="112"/>
    </row>
    <row r="50" spans="2:13">
      <c r="B50" s="112"/>
      <c r="C50" s="112"/>
      <c r="D50" s="112"/>
      <c r="E50" s="112"/>
      <c r="F50" s="112"/>
      <c r="G50" s="112"/>
      <c r="H50" s="112"/>
      <c r="I50" s="112"/>
      <c r="J50" s="112"/>
      <c r="K50" s="112"/>
      <c r="L50" s="112"/>
      <c r="M50" s="112"/>
    </row>
  </sheetData>
  <mergeCells count="13">
    <mergeCell ref="B21:M21"/>
    <mergeCell ref="B22:M22"/>
    <mergeCell ref="B11:C11"/>
    <mergeCell ref="B17:M17"/>
    <mergeCell ref="B18:M18"/>
    <mergeCell ref="B19:M19"/>
    <mergeCell ref="B20:M20"/>
    <mergeCell ref="B1:M1"/>
    <mergeCell ref="B8:M8"/>
    <mergeCell ref="B6:M6"/>
    <mergeCell ref="B7:M7"/>
    <mergeCell ref="C3:M3"/>
    <mergeCell ref="B2:M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61"/>
  <sheetViews>
    <sheetView topLeftCell="A22" zoomScale="70" zoomScaleNormal="70" workbookViewId="0">
      <selection activeCell="D14" sqref="D14"/>
    </sheetView>
  </sheetViews>
  <sheetFormatPr defaultColWidth="8.85546875" defaultRowHeight="14.1"/>
  <cols>
    <col min="1" max="1" width="3.85546875" style="2" customWidth="1"/>
    <col min="2" max="3" width="46.5703125" style="2" customWidth="1"/>
    <col min="4" max="13" width="10.85546875" style="2" customWidth="1"/>
    <col min="14" max="14" width="13.42578125" style="2" customWidth="1"/>
    <col min="15" max="16" width="12.5703125" style="2" bestFit="1" customWidth="1"/>
    <col min="17" max="24" width="10.5703125" style="2" customWidth="1"/>
    <col min="25" max="16384" width="8.85546875" style="2"/>
  </cols>
  <sheetData>
    <row r="1" spans="2:24" ht="23.25" customHeight="1">
      <c r="B1" s="206" t="s">
        <v>12</v>
      </c>
      <c r="C1" s="319"/>
      <c r="D1" s="319"/>
      <c r="E1" s="319"/>
      <c r="F1" s="319"/>
      <c r="G1" s="319"/>
      <c r="H1" s="319"/>
      <c r="I1" s="319"/>
      <c r="J1" s="319"/>
      <c r="K1" s="320"/>
      <c r="L1" s="1"/>
      <c r="M1" s="195"/>
      <c r="N1" s="195"/>
      <c r="O1" s="195"/>
      <c r="P1" s="195"/>
      <c r="Q1" s="195"/>
      <c r="R1" s="195"/>
      <c r="S1" s="195"/>
      <c r="T1" s="195"/>
      <c r="U1" s="195"/>
      <c r="V1" s="195"/>
      <c r="W1" s="195"/>
      <c r="X1" s="195"/>
    </row>
    <row r="2" spans="2:24" ht="23.25" customHeight="1">
      <c r="B2" s="250" t="s">
        <v>99</v>
      </c>
      <c r="C2" s="317"/>
      <c r="D2" s="317"/>
      <c r="E2" s="317"/>
      <c r="F2" s="317"/>
      <c r="G2" s="317"/>
      <c r="H2" s="317"/>
      <c r="I2" s="317"/>
      <c r="J2" s="317"/>
      <c r="K2" s="318"/>
      <c r="L2" s="1"/>
      <c r="M2" s="195"/>
      <c r="N2" s="195"/>
      <c r="O2" s="195"/>
      <c r="P2" s="195"/>
      <c r="Q2" s="195"/>
      <c r="R2" s="195"/>
      <c r="S2" s="195"/>
      <c r="T2" s="195"/>
      <c r="U2" s="195"/>
      <c r="V2" s="195"/>
      <c r="W2" s="195"/>
      <c r="X2" s="195"/>
    </row>
    <row r="3" spans="2:24" ht="20.45" thickBot="1">
      <c r="B3" s="105" t="s">
        <v>13</v>
      </c>
      <c r="C3" s="314" t="s">
        <v>100</v>
      </c>
      <c r="D3" s="315"/>
      <c r="E3" s="315"/>
      <c r="F3" s="315"/>
      <c r="G3" s="315"/>
      <c r="H3" s="315"/>
      <c r="I3" s="315"/>
      <c r="J3" s="315"/>
      <c r="K3" s="316"/>
      <c r="L3" s="196"/>
      <c r="M3" s="196"/>
      <c r="N3" s="195"/>
      <c r="O3" s="195"/>
      <c r="P3" s="195"/>
      <c r="Q3" s="195"/>
      <c r="R3" s="195"/>
      <c r="S3" s="195"/>
      <c r="T3" s="195"/>
      <c r="U3" s="195"/>
      <c r="V3" s="195"/>
      <c r="W3" s="195"/>
      <c r="X3" s="195"/>
    </row>
    <row r="4" spans="2:24" ht="20.45" thickBot="1">
      <c r="B4" s="3"/>
      <c r="C4" s="3"/>
      <c r="D4" s="80"/>
      <c r="E4" s="80"/>
      <c r="F4" s="80"/>
      <c r="G4" s="80"/>
      <c r="H4" s="80"/>
      <c r="I4" s="195"/>
      <c r="J4" s="195"/>
      <c r="K4" s="195"/>
      <c r="L4" s="195"/>
      <c r="M4" s="195"/>
      <c r="N4" s="195"/>
      <c r="O4" s="195"/>
      <c r="P4" s="195"/>
      <c r="Q4" s="195"/>
      <c r="R4" s="195"/>
      <c r="S4" s="195"/>
      <c r="T4" s="195"/>
      <c r="U4" s="195"/>
      <c r="V4" s="195"/>
      <c r="W4" s="195"/>
      <c r="X4" s="195"/>
    </row>
    <row r="5" spans="2:24" ht="20.45" thickBot="1">
      <c r="B5" s="110" t="s">
        <v>101</v>
      </c>
      <c r="C5" s="75"/>
      <c r="D5" s="80"/>
      <c r="E5" s="80"/>
      <c r="F5" s="195"/>
      <c r="G5" s="195"/>
      <c r="H5" s="195"/>
      <c r="I5" s="195"/>
      <c r="J5" s="195"/>
      <c r="K5" s="195"/>
      <c r="L5" s="195"/>
      <c r="M5" s="195"/>
      <c r="N5" s="195"/>
      <c r="O5" s="195"/>
      <c r="P5" s="195"/>
      <c r="Q5" s="195"/>
      <c r="R5" s="195"/>
      <c r="S5" s="195"/>
      <c r="T5" s="195"/>
      <c r="U5" s="195"/>
      <c r="V5" s="195"/>
      <c r="W5" s="195"/>
      <c r="X5" s="195"/>
    </row>
    <row r="6" spans="2:24" ht="15.6">
      <c r="B6" s="322" t="s">
        <v>102</v>
      </c>
      <c r="C6" s="323"/>
      <c r="D6" s="323"/>
      <c r="E6" s="323"/>
      <c r="F6" s="323"/>
      <c r="G6" s="323"/>
      <c r="H6" s="323"/>
      <c r="I6" s="323"/>
      <c r="J6" s="323"/>
      <c r="K6" s="324"/>
      <c r="L6" s="195"/>
      <c r="M6" s="195"/>
      <c r="N6" s="195"/>
      <c r="O6" s="195"/>
      <c r="P6" s="195"/>
      <c r="Q6" s="195"/>
      <c r="R6" s="195"/>
      <c r="S6" s="195"/>
      <c r="T6" s="195"/>
      <c r="U6" s="195"/>
      <c r="V6" s="195"/>
      <c r="W6" s="195"/>
      <c r="X6" s="195"/>
    </row>
    <row r="7" spans="2:24" ht="55.7" customHeight="1">
      <c r="B7" s="216" t="s">
        <v>103</v>
      </c>
      <c r="C7" s="217"/>
      <c r="D7" s="217"/>
      <c r="E7" s="217"/>
      <c r="F7" s="217"/>
      <c r="G7" s="217"/>
      <c r="H7" s="217"/>
      <c r="I7" s="217"/>
      <c r="J7" s="217"/>
      <c r="K7" s="218"/>
      <c r="L7" s="109"/>
      <c r="M7" s="78"/>
      <c r="N7" s="78"/>
      <c r="O7" s="195"/>
      <c r="P7" s="195"/>
      <c r="Q7" s="195"/>
      <c r="R7" s="195"/>
      <c r="S7" s="195"/>
      <c r="T7" s="195"/>
      <c r="U7" s="195"/>
      <c r="V7" s="195"/>
      <c r="W7" s="195"/>
      <c r="X7" s="195"/>
    </row>
    <row r="8" spans="2:24" ht="151.35" customHeight="1">
      <c r="B8" s="216" t="s">
        <v>104</v>
      </c>
      <c r="C8" s="217"/>
      <c r="D8" s="217"/>
      <c r="E8" s="217"/>
      <c r="F8" s="217"/>
      <c r="G8" s="217"/>
      <c r="H8" s="217"/>
      <c r="I8" s="217"/>
      <c r="J8" s="217"/>
      <c r="K8" s="218"/>
      <c r="L8" s="79"/>
      <c r="M8" s="79"/>
      <c r="N8" s="79"/>
      <c r="O8" s="195"/>
      <c r="P8" s="195"/>
      <c r="Q8" s="195"/>
      <c r="R8" s="195"/>
      <c r="S8" s="195"/>
      <c r="T8" s="195"/>
      <c r="U8" s="195"/>
      <c r="V8" s="195"/>
      <c r="W8" s="195"/>
      <c r="X8" s="195"/>
    </row>
    <row r="9" spans="2:24" ht="41.45" customHeight="1">
      <c r="B9" s="216" t="s">
        <v>105</v>
      </c>
      <c r="C9" s="217"/>
      <c r="D9" s="217"/>
      <c r="E9" s="217"/>
      <c r="F9" s="217"/>
      <c r="G9" s="217"/>
      <c r="H9" s="217"/>
      <c r="I9" s="217"/>
      <c r="J9" s="217"/>
      <c r="K9" s="218"/>
      <c r="L9" s="79"/>
      <c r="M9" s="79"/>
      <c r="N9" s="79"/>
      <c r="O9" s="195"/>
      <c r="P9" s="195"/>
      <c r="Q9" s="195"/>
      <c r="R9" s="195"/>
      <c r="S9" s="195"/>
      <c r="T9" s="195"/>
      <c r="U9" s="195"/>
      <c r="V9" s="195"/>
      <c r="W9" s="195"/>
      <c r="X9" s="195"/>
    </row>
    <row r="10" spans="2:24" ht="31.7" customHeight="1" thickBot="1">
      <c r="B10" s="325" t="s">
        <v>106</v>
      </c>
      <c r="C10" s="326"/>
      <c r="D10" s="326"/>
      <c r="E10" s="326"/>
      <c r="F10" s="326"/>
      <c r="G10" s="326"/>
      <c r="H10" s="326"/>
      <c r="I10" s="326"/>
      <c r="J10" s="326"/>
      <c r="K10" s="327"/>
      <c r="L10" s="195"/>
      <c r="M10" s="195"/>
      <c r="N10" s="195"/>
      <c r="O10" s="195"/>
      <c r="P10" s="195"/>
      <c r="Q10" s="195"/>
      <c r="R10" s="195"/>
      <c r="S10" s="195"/>
      <c r="T10" s="195"/>
      <c r="U10" s="195"/>
      <c r="V10" s="195"/>
      <c r="W10" s="195"/>
      <c r="X10" s="195"/>
    </row>
    <row r="11" spans="2:24" ht="18" thickBot="1">
      <c r="B11" s="81"/>
      <c r="C11" s="81"/>
      <c r="D11" s="81"/>
      <c r="E11" s="81"/>
      <c r="F11" s="195"/>
      <c r="G11" s="195"/>
      <c r="H11" s="195"/>
      <c r="I11" s="195"/>
      <c r="J11" s="195"/>
      <c r="K11" s="195"/>
      <c r="L11" s="195"/>
      <c r="M11" s="195"/>
      <c r="N11" s="195"/>
      <c r="O11" s="195"/>
      <c r="P11" s="195"/>
      <c r="Q11" s="195"/>
      <c r="R11" s="195"/>
      <c r="S11" s="195"/>
      <c r="T11" s="195"/>
      <c r="U11" s="195"/>
      <c r="V11" s="195"/>
      <c r="W11" s="195"/>
      <c r="X11" s="195"/>
    </row>
    <row r="12" spans="2:24" ht="18.75" customHeight="1" thickBot="1">
      <c r="B12" s="194" t="s">
        <v>93</v>
      </c>
      <c r="C12" s="191"/>
      <c r="D12" s="192"/>
      <c r="E12" s="195"/>
      <c r="F12" s="195"/>
      <c r="G12" s="195"/>
      <c r="H12" s="195"/>
      <c r="I12" s="195"/>
      <c r="J12" s="195"/>
      <c r="K12" s="195"/>
      <c r="L12" s="195"/>
      <c r="M12" s="195"/>
      <c r="N12" s="195"/>
      <c r="O12" s="195"/>
      <c r="P12" s="195"/>
      <c r="Q12" s="195"/>
      <c r="R12" s="195"/>
      <c r="S12" s="195"/>
      <c r="T12" s="195"/>
      <c r="U12" s="195"/>
      <c r="V12" s="195"/>
      <c r="W12" s="195"/>
      <c r="X12" s="195"/>
    </row>
    <row r="13" spans="2:24" ht="30.95">
      <c r="B13" s="76"/>
      <c r="C13" s="82"/>
      <c r="D13" s="77" t="s">
        <v>94</v>
      </c>
      <c r="E13" s="195"/>
      <c r="F13" s="195"/>
      <c r="G13" s="195"/>
      <c r="H13" s="195"/>
      <c r="I13" s="195"/>
      <c r="J13" s="195"/>
      <c r="K13" s="195"/>
      <c r="L13" s="195"/>
      <c r="M13" s="195"/>
      <c r="N13" s="195"/>
      <c r="O13" s="195"/>
      <c r="P13" s="195"/>
      <c r="Q13" s="195"/>
      <c r="R13" s="195"/>
      <c r="S13" s="195"/>
      <c r="T13" s="195"/>
      <c r="U13" s="195"/>
      <c r="V13" s="195"/>
      <c r="W13" s="195"/>
      <c r="X13" s="195"/>
    </row>
    <row r="14" spans="2:24" ht="14.45" thickBot="1">
      <c r="B14" s="83" t="s">
        <v>107</v>
      </c>
      <c r="C14" s="84"/>
      <c r="D14" s="188">
        <v>0.05</v>
      </c>
      <c r="E14" s="195"/>
      <c r="F14" s="195"/>
      <c r="G14" s="195"/>
      <c r="H14" s="195"/>
      <c r="I14" s="195"/>
      <c r="J14" s="195"/>
      <c r="K14" s="195"/>
      <c r="L14" s="195"/>
      <c r="M14" s="195"/>
      <c r="N14" s="195"/>
      <c r="O14" s="195"/>
      <c r="P14" s="195"/>
      <c r="Q14" s="195"/>
      <c r="R14" s="195"/>
      <c r="S14" s="195"/>
      <c r="T14" s="195"/>
      <c r="U14" s="195"/>
      <c r="V14" s="195"/>
      <c r="W14" s="195"/>
      <c r="X14" s="195"/>
    </row>
    <row r="15" spans="2:24" ht="18" thickBot="1">
      <c r="B15" s="81"/>
      <c r="C15" s="81"/>
      <c r="D15" s="81"/>
      <c r="E15" s="81"/>
      <c r="F15" s="195"/>
      <c r="G15" s="195"/>
      <c r="H15" s="195"/>
      <c r="I15" s="195"/>
      <c r="J15" s="195"/>
      <c r="K15" s="195"/>
      <c r="L15" s="195"/>
      <c r="M15" s="195"/>
      <c r="N15" s="195"/>
      <c r="O15" s="195"/>
      <c r="P15" s="195"/>
      <c r="Q15" s="195"/>
      <c r="R15" s="195"/>
      <c r="S15" s="195"/>
      <c r="T15" s="195"/>
      <c r="U15" s="195"/>
      <c r="V15" s="195"/>
      <c r="W15" s="195"/>
      <c r="X15" s="195"/>
    </row>
    <row r="16" spans="2:24" ht="19.5" customHeight="1" thickBot="1">
      <c r="B16" s="321" t="s">
        <v>108</v>
      </c>
      <c r="C16" s="223"/>
      <c r="D16" s="223"/>
      <c r="E16" s="223"/>
      <c r="F16" s="223"/>
      <c r="G16" s="223"/>
      <c r="H16" s="223"/>
      <c r="I16" s="223"/>
      <c r="J16" s="223"/>
      <c r="K16" s="223"/>
      <c r="L16" s="223"/>
      <c r="M16" s="224"/>
      <c r="N16" s="195"/>
      <c r="O16" s="321" t="s">
        <v>109</v>
      </c>
      <c r="P16" s="223"/>
      <c r="Q16" s="223"/>
      <c r="R16" s="223"/>
      <c r="S16" s="223"/>
      <c r="T16" s="223"/>
      <c r="U16" s="223"/>
      <c r="V16" s="223"/>
      <c r="W16" s="223"/>
      <c r="X16" s="224"/>
    </row>
    <row r="17" spans="2:24" ht="18.600000000000001" thickBot="1">
      <c r="B17" s="85"/>
      <c r="C17" s="85"/>
      <c r="D17" s="311" t="s">
        <v>110</v>
      </c>
      <c r="E17" s="312"/>
      <c r="F17" s="312"/>
      <c r="G17" s="312"/>
      <c r="H17" s="312"/>
      <c r="I17" s="312"/>
      <c r="J17" s="312"/>
      <c r="K17" s="312"/>
      <c r="L17" s="312"/>
      <c r="M17" s="312"/>
      <c r="N17" s="86"/>
      <c r="O17" s="311" t="s">
        <v>111</v>
      </c>
      <c r="P17" s="312"/>
      <c r="Q17" s="312"/>
      <c r="R17" s="312"/>
      <c r="S17" s="312"/>
      <c r="T17" s="312"/>
      <c r="U17" s="312"/>
      <c r="V17" s="312"/>
      <c r="W17" s="312"/>
      <c r="X17" s="313"/>
    </row>
    <row r="18" spans="2:24" ht="18.600000000000001" thickBot="1">
      <c r="B18" s="87" t="s">
        <v>112</v>
      </c>
      <c r="C18" s="87" t="s">
        <v>113</v>
      </c>
      <c r="D18" s="88" t="s">
        <v>34</v>
      </c>
      <c r="E18" s="89" t="s">
        <v>35</v>
      </c>
      <c r="F18" s="89" t="s">
        <v>36</v>
      </c>
      <c r="G18" s="89" t="s">
        <v>37</v>
      </c>
      <c r="H18" s="89" t="s">
        <v>38</v>
      </c>
      <c r="I18" s="89" t="s">
        <v>39</v>
      </c>
      <c r="J18" s="89" t="s">
        <v>40</v>
      </c>
      <c r="K18" s="89" t="s">
        <v>41</v>
      </c>
      <c r="L18" s="89" t="s">
        <v>42</v>
      </c>
      <c r="M18" s="89" t="s">
        <v>43</v>
      </c>
      <c r="N18" s="179"/>
      <c r="O18" s="88" t="s">
        <v>34</v>
      </c>
      <c r="P18" s="89" t="s">
        <v>35</v>
      </c>
      <c r="Q18" s="89" t="s">
        <v>36</v>
      </c>
      <c r="R18" s="89" t="s">
        <v>37</v>
      </c>
      <c r="S18" s="89" t="s">
        <v>38</v>
      </c>
      <c r="T18" s="89" t="s">
        <v>39</v>
      </c>
      <c r="U18" s="89" t="s">
        <v>40</v>
      </c>
      <c r="V18" s="89" t="s">
        <v>41</v>
      </c>
      <c r="W18" s="89" t="s">
        <v>42</v>
      </c>
      <c r="X18" s="89" t="s">
        <v>43</v>
      </c>
    </row>
    <row r="19" spans="2:24" ht="15.95" thickBot="1">
      <c r="B19" s="309"/>
      <c r="C19" s="310"/>
      <c r="D19" s="90"/>
      <c r="E19" s="91"/>
      <c r="F19" s="91"/>
      <c r="G19" s="91"/>
      <c r="H19" s="91"/>
      <c r="I19" s="91"/>
      <c r="J19" s="91"/>
      <c r="K19" s="91"/>
      <c r="L19" s="91"/>
      <c r="M19" s="91"/>
      <c r="N19" s="180"/>
      <c r="O19" s="90"/>
      <c r="P19" s="91"/>
      <c r="Q19" s="91"/>
      <c r="R19" s="91"/>
      <c r="S19" s="91"/>
      <c r="T19" s="91"/>
      <c r="U19" s="91"/>
      <c r="V19" s="91"/>
      <c r="W19" s="91"/>
      <c r="X19" s="91"/>
    </row>
    <row r="20" spans="2:24" ht="15.95" thickBot="1">
      <c r="B20" s="307" t="s">
        <v>114</v>
      </c>
      <c r="C20" s="308"/>
      <c r="D20" s="92"/>
      <c r="E20" s="93"/>
      <c r="F20" s="94"/>
      <c r="G20" s="94"/>
      <c r="H20" s="94"/>
      <c r="I20" s="94"/>
      <c r="J20" s="94"/>
      <c r="K20" s="95"/>
      <c r="L20" s="94"/>
      <c r="M20" s="95"/>
      <c r="N20" s="180"/>
      <c r="O20" s="92"/>
      <c r="P20" s="93"/>
      <c r="Q20" s="94"/>
      <c r="R20" s="94"/>
      <c r="S20" s="94"/>
      <c r="T20" s="94"/>
      <c r="U20" s="94"/>
      <c r="V20" s="95"/>
      <c r="W20" s="94"/>
      <c r="X20" s="95"/>
    </row>
    <row r="21" spans="2:24" ht="15.6">
      <c r="B21" s="96" t="s">
        <v>115</v>
      </c>
      <c r="C21" s="97" t="s">
        <v>116</v>
      </c>
      <c r="D21" s="98">
        <v>0</v>
      </c>
      <c r="E21" s="98">
        <v>0</v>
      </c>
      <c r="F21" s="98">
        <v>0</v>
      </c>
      <c r="G21" s="98">
        <v>0</v>
      </c>
      <c r="H21" s="98">
        <v>0</v>
      </c>
      <c r="I21" s="98">
        <v>0</v>
      </c>
      <c r="J21" s="98">
        <v>0</v>
      </c>
      <c r="K21" s="98">
        <v>0</v>
      </c>
      <c r="L21" s="98">
        <v>0</v>
      </c>
      <c r="M21" s="181">
        <v>0</v>
      </c>
      <c r="N21" s="180"/>
      <c r="O21" s="99">
        <f>D21*(1-$D$14)</f>
        <v>0</v>
      </c>
      <c r="P21" s="99">
        <f t="shared" ref="P21:X27" si="0">E21*(1-$D$14)</f>
        <v>0</v>
      </c>
      <c r="Q21" s="99">
        <f t="shared" si="0"/>
        <v>0</v>
      </c>
      <c r="R21" s="99">
        <f t="shared" si="0"/>
        <v>0</v>
      </c>
      <c r="S21" s="99">
        <f t="shared" si="0"/>
        <v>0</v>
      </c>
      <c r="T21" s="99">
        <f t="shared" si="0"/>
        <v>0</v>
      </c>
      <c r="U21" s="99">
        <f t="shared" si="0"/>
        <v>0</v>
      </c>
      <c r="V21" s="99">
        <f t="shared" si="0"/>
        <v>0</v>
      </c>
      <c r="W21" s="99">
        <f t="shared" si="0"/>
        <v>0</v>
      </c>
      <c r="X21" s="99">
        <f t="shared" si="0"/>
        <v>0</v>
      </c>
    </row>
    <row r="22" spans="2:24" ht="15.6">
      <c r="B22" s="189" t="s">
        <v>117</v>
      </c>
      <c r="C22" s="97" t="s">
        <v>116</v>
      </c>
      <c r="D22" s="98">
        <v>0</v>
      </c>
      <c r="E22" s="98">
        <v>0</v>
      </c>
      <c r="F22" s="98">
        <v>0</v>
      </c>
      <c r="G22" s="98">
        <v>0</v>
      </c>
      <c r="H22" s="98">
        <v>0</v>
      </c>
      <c r="I22" s="98">
        <v>0</v>
      </c>
      <c r="J22" s="98">
        <v>0</v>
      </c>
      <c r="K22" s="98">
        <v>0</v>
      </c>
      <c r="L22" s="98">
        <v>0</v>
      </c>
      <c r="M22" s="181">
        <v>0</v>
      </c>
      <c r="N22" s="180"/>
      <c r="O22" s="99">
        <f t="shared" ref="O22:O27" si="1">D22*(1-$D$14)</f>
        <v>0</v>
      </c>
      <c r="P22" s="99">
        <f t="shared" si="0"/>
        <v>0</v>
      </c>
      <c r="Q22" s="99">
        <f t="shared" si="0"/>
        <v>0</v>
      </c>
      <c r="R22" s="99">
        <f t="shared" si="0"/>
        <v>0</v>
      </c>
      <c r="S22" s="99">
        <f t="shared" si="0"/>
        <v>0</v>
      </c>
      <c r="T22" s="99">
        <f t="shared" si="0"/>
        <v>0</v>
      </c>
      <c r="U22" s="99">
        <f t="shared" si="0"/>
        <v>0</v>
      </c>
      <c r="V22" s="99">
        <f t="shared" si="0"/>
        <v>0</v>
      </c>
      <c r="W22" s="99">
        <f t="shared" si="0"/>
        <v>0</v>
      </c>
      <c r="X22" s="99">
        <f t="shared" si="0"/>
        <v>0</v>
      </c>
    </row>
    <row r="23" spans="2:24" ht="15.6">
      <c r="B23" s="189" t="s">
        <v>118</v>
      </c>
      <c r="C23" s="97" t="s">
        <v>116</v>
      </c>
      <c r="D23" s="98">
        <v>0</v>
      </c>
      <c r="E23" s="98">
        <v>0</v>
      </c>
      <c r="F23" s="98">
        <v>0</v>
      </c>
      <c r="G23" s="98">
        <v>0</v>
      </c>
      <c r="H23" s="98">
        <v>0</v>
      </c>
      <c r="I23" s="98">
        <v>0</v>
      </c>
      <c r="J23" s="98">
        <v>0</v>
      </c>
      <c r="K23" s="98">
        <v>0</v>
      </c>
      <c r="L23" s="98">
        <v>0</v>
      </c>
      <c r="M23" s="181">
        <v>0</v>
      </c>
      <c r="N23" s="180"/>
      <c r="O23" s="99">
        <f t="shared" si="1"/>
        <v>0</v>
      </c>
      <c r="P23" s="99">
        <f t="shared" si="0"/>
        <v>0</v>
      </c>
      <c r="Q23" s="99">
        <f t="shared" si="0"/>
        <v>0</v>
      </c>
      <c r="R23" s="99">
        <f t="shared" si="0"/>
        <v>0</v>
      </c>
      <c r="S23" s="99">
        <f t="shared" si="0"/>
        <v>0</v>
      </c>
      <c r="T23" s="99">
        <f t="shared" si="0"/>
        <v>0</v>
      </c>
      <c r="U23" s="99">
        <f t="shared" si="0"/>
        <v>0</v>
      </c>
      <c r="V23" s="99">
        <f t="shared" si="0"/>
        <v>0</v>
      </c>
      <c r="W23" s="99">
        <f t="shared" si="0"/>
        <v>0</v>
      </c>
      <c r="X23" s="99">
        <f t="shared" si="0"/>
        <v>0</v>
      </c>
    </row>
    <row r="24" spans="2:24" ht="15.6">
      <c r="B24" s="189" t="s">
        <v>119</v>
      </c>
      <c r="C24" s="97" t="s">
        <v>116</v>
      </c>
      <c r="D24" s="98">
        <v>0</v>
      </c>
      <c r="E24" s="98">
        <v>0</v>
      </c>
      <c r="F24" s="98">
        <v>0</v>
      </c>
      <c r="G24" s="98">
        <v>0</v>
      </c>
      <c r="H24" s="98">
        <v>0</v>
      </c>
      <c r="I24" s="98">
        <v>0</v>
      </c>
      <c r="J24" s="98">
        <v>0</v>
      </c>
      <c r="K24" s="98">
        <v>0</v>
      </c>
      <c r="L24" s="98">
        <v>0</v>
      </c>
      <c r="M24" s="181">
        <v>0</v>
      </c>
      <c r="N24" s="180"/>
      <c r="O24" s="99">
        <f t="shared" si="1"/>
        <v>0</v>
      </c>
      <c r="P24" s="99">
        <f t="shared" si="0"/>
        <v>0</v>
      </c>
      <c r="Q24" s="99">
        <f t="shared" si="0"/>
        <v>0</v>
      </c>
      <c r="R24" s="99">
        <f t="shared" si="0"/>
        <v>0</v>
      </c>
      <c r="S24" s="99">
        <f t="shared" si="0"/>
        <v>0</v>
      </c>
      <c r="T24" s="99">
        <f t="shared" si="0"/>
        <v>0</v>
      </c>
      <c r="U24" s="99">
        <f t="shared" si="0"/>
        <v>0</v>
      </c>
      <c r="V24" s="99">
        <f t="shared" si="0"/>
        <v>0</v>
      </c>
      <c r="W24" s="99">
        <f t="shared" si="0"/>
        <v>0</v>
      </c>
      <c r="X24" s="99">
        <f t="shared" si="0"/>
        <v>0</v>
      </c>
    </row>
    <row r="25" spans="2:24" ht="15.6">
      <c r="B25" s="189" t="s">
        <v>120</v>
      </c>
      <c r="C25" s="97" t="s">
        <v>116</v>
      </c>
      <c r="D25" s="98">
        <v>0</v>
      </c>
      <c r="E25" s="98">
        <v>0</v>
      </c>
      <c r="F25" s="98">
        <v>0</v>
      </c>
      <c r="G25" s="98">
        <v>0</v>
      </c>
      <c r="H25" s="98">
        <v>0</v>
      </c>
      <c r="I25" s="98">
        <v>0</v>
      </c>
      <c r="J25" s="98">
        <v>0</v>
      </c>
      <c r="K25" s="98">
        <v>0</v>
      </c>
      <c r="L25" s="98">
        <v>0</v>
      </c>
      <c r="M25" s="181">
        <v>0</v>
      </c>
      <c r="N25" s="180"/>
      <c r="O25" s="99">
        <f t="shared" si="1"/>
        <v>0</v>
      </c>
      <c r="P25" s="99">
        <f t="shared" si="0"/>
        <v>0</v>
      </c>
      <c r="Q25" s="99">
        <f t="shared" si="0"/>
        <v>0</v>
      </c>
      <c r="R25" s="99">
        <f t="shared" si="0"/>
        <v>0</v>
      </c>
      <c r="S25" s="99">
        <f t="shared" si="0"/>
        <v>0</v>
      </c>
      <c r="T25" s="99">
        <f t="shared" si="0"/>
        <v>0</v>
      </c>
      <c r="U25" s="99">
        <f t="shared" si="0"/>
        <v>0</v>
      </c>
      <c r="V25" s="99">
        <f t="shared" si="0"/>
        <v>0</v>
      </c>
      <c r="W25" s="99">
        <f t="shared" si="0"/>
        <v>0</v>
      </c>
      <c r="X25" s="99">
        <f t="shared" si="0"/>
        <v>0</v>
      </c>
    </row>
    <row r="26" spans="2:24" ht="15.6">
      <c r="B26" s="189" t="s">
        <v>121</v>
      </c>
      <c r="C26" s="97" t="s">
        <v>116</v>
      </c>
      <c r="D26" s="98">
        <v>0</v>
      </c>
      <c r="E26" s="98">
        <v>0</v>
      </c>
      <c r="F26" s="98">
        <v>0</v>
      </c>
      <c r="G26" s="98">
        <v>0</v>
      </c>
      <c r="H26" s="98">
        <v>0</v>
      </c>
      <c r="I26" s="98">
        <v>0</v>
      </c>
      <c r="J26" s="98">
        <v>0</v>
      </c>
      <c r="K26" s="98">
        <v>0</v>
      </c>
      <c r="L26" s="98">
        <v>0</v>
      </c>
      <c r="M26" s="181">
        <v>0</v>
      </c>
      <c r="N26" s="180"/>
      <c r="O26" s="99">
        <f t="shared" si="1"/>
        <v>0</v>
      </c>
      <c r="P26" s="99">
        <f t="shared" si="0"/>
        <v>0</v>
      </c>
      <c r="Q26" s="99">
        <f t="shared" si="0"/>
        <v>0</v>
      </c>
      <c r="R26" s="99">
        <f t="shared" si="0"/>
        <v>0</v>
      </c>
      <c r="S26" s="99">
        <f t="shared" si="0"/>
        <v>0</v>
      </c>
      <c r="T26" s="99">
        <f t="shared" si="0"/>
        <v>0</v>
      </c>
      <c r="U26" s="99">
        <f t="shared" si="0"/>
        <v>0</v>
      </c>
      <c r="V26" s="99">
        <f t="shared" si="0"/>
        <v>0</v>
      </c>
      <c r="W26" s="99">
        <f t="shared" si="0"/>
        <v>0</v>
      </c>
      <c r="X26" s="99">
        <f t="shared" si="0"/>
        <v>0</v>
      </c>
    </row>
    <row r="27" spans="2:24" ht="15.95" thickBot="1">
      <c r="B27" s="100" t="s">
        <v>122</v>
      </c>
      <c r="C27" s="97" t="s">
        <v>116</v>
      </c>
      <c r="D27" s="98">
        <v>0</v>
      </c>
      <c r="E27" s="98">
        <v>0</v>
      </c>
      <c r="F27" s="98">
        <v>0</v>
      </c>
      <c r="G27" s="98">
        <v>0</v>
      </c>
      <c r="H27" s="98">
        <v>0</v>
      </c>
      <c r="I27" s="98">
        <v>0</v>
      </c>
      <c r="J27" s="98">
        <v>0</v>
      </c>
      <c r="K27" s="98">
        <v>0</v>
      </c>
      <c r="L27" s="98">
        <v>0</v>
      </c>
      <c r="M27" s="181">
        <v>0</v>
      </c>
      <c r="N27" s="180"/>
      <c r="O27" s="99">
        <f t="shared" si="1"/>
        <v>0</v>
      </c>
      <c r="P27" s="99">
        <f t="shared" si="0"/>
        <v>0</v>
      </c>
      <c r="Q27" s="99">
        <f t="shared" si="0"/>
        <v>0</v>
      </c>
      <c r="R27" s="99">
        <f t="shared" si="0"/>
        <v>0</v>
      </c>
      <c r="S27" s="99">
        <f t="shared" si="0"/>
        <v>0</v>
      </c>
      <c r="T27" s="99">
        <f t="shared" si="0"/>
        <v>0</v>
      </c>
      <c r="U27" s="99">
        <f t="shared" si="0"/>
        <v>0</v>
      </c>
      <c r="V27" s="99">
        <f t="shared" si="0"/>
        <v>0</v>
      </c>
      <c r="W27" s="99">
        <f t="shared" si="0"/>
        <v>0</v>
      </c>
      <c r="X27" s="99">
        <f t="shared" si="0"/>
        <v>0</v>
      </c>
    </row>
    <row r="28" spans="2:24" ht="15.95" thickBot="1">
      <c r="B28" s="307" t="s">
        <v>70</v>
      </c>
      <c r="C28" s="308"/>
      <c r="D28" s="101"/>
      <c r="E28" s="94"/>
      <c r="F28" s="102"/>
      <c r="G28" s="94"/>
      <c r="H28" s="102"/>
      <c r="I28" s="94"/>
      <c r="J28" s="94"/>
      <c r="K28" s="94"/>
      <c r="L28" s="102"/>
      <c r="M28" s="95"/>
      <c r="N28" s="180"/>
      <c r="O28" s="101"/>
      <c r="P28" s="94"/>
      <c r="Q28" s="102"/>
      <c r="R28" s="94"/>
      <c r="S28" s="102"/>
      <c r="T28" s="94"/>
      <c r="U28" s="94"/>
      <c r="V28" s="94"/>
      <c r="W28" s="102"/>
      <c r="X28" s="95"/>
    </row>
    <row r="29" spans="2:24" s="118" customFormat="1" ht="93">
      <c r="B29" s="189" t="s">
        <v>123</v>
      </c>
      <c r="C29" s="132" t="s">
        <v>124</v>
      </c>
      <c r="D29" s="98">
        <v>323</v>
      </c>
      <c r="E29" s="98">
        <v>323</v>
      </c>
      <c r="F29" s="98">
        <f>E29*1.03</f>
        <v>332.69</v>
      </c>
      <c r="G29" s="98">
        <f t="shared" ref="G29:M29" si="2">F29*1.03</f>
        <v>342.67070000000001</v>
      </c>
      <c r="H29" s="98">
        <f t="shared" si="2"/>
        <v>352.95082100000002</v>
      </c>
      <c r="I29" s="98">
        <f t="shared" si="2"/>
        <v>363.53934563000001</v>
      </c>
      <c r="J29" s="98">
        <f t="shared" si="2"/>
        <v>374.44552599890005</v>
      </c>
      <c r="K29" s="98">
        <f t="shared" si="2"/>
        <v>385.67889177886707</v>
      </c>
      <c r="L29" s="98">
        <f t="shared" si="2"/>
        <v>397.24925853223311</v>
      </c>
      <c r="M29" s="181">
        <f t="shared" si="2"/>
        <v>409.16673628820013</v>
      </c>
      <c r="N29" s="195"/>
      <c r="O29" s="99">
        <f t="shared" ref="O29:X34" si="3">D29*(1-$D$14)</f>
        <v>306.84999999999997</v>
      </c>
      <c r="P29" s="99">
        <f t="shared" si="3"/>
        <v>306.84999999999997</v>
      </c>
      <c r="Q29" s="99">
        <f t="shared" si="3"/>
        <v>316.05549999999999</v>
      </c>
      <c r="R29" s="99">
        <f t="shared" si="3"/>
        <v>325.53716500000002</v>
      </c>
      <c r="S29" s="99">
        <f t="shared" si="3"/>
        <v>335.30327994999999</v>
      </c>
      <c r="T29" s="99">
        <f t="shared" si="3"/>
        <v>345.36237834849999</v>
      </c>
      <c r="U29" s="99">
        <f t="shared" si="3"/>
        <v>355.72324969895504</v>
      </c>
      <c r="V29" s="99">
        <f t="shared" si="3"/>
        <v>366.3949471899237</v>
      </c>
      <c r="W29" s="99">
        <f t="shared" si="3"/>
        <v>377.38679560562144</v>
      </c>
      <c r="X29" s="99">
        <f t="shared" si="3"/>
        <v>388.70839947379011</v>
      </c>
    </row>
    <row r="30" spans="2:24" ht="15.6">
      <c r="B30" s="189" t="s">
        <v>125</v>
      </c>
      <c r="C30" s="97" t="s">
        <v>116</v>
      </c>
      <c r="D30" s="98">
        <v>0</v>
      </c>
      <c r="E30" s="98">
        <v>0</v>
      </c>
      <c r="F30" s="98">
        <v>0</v>
      </c>
      <c r="G30" s="98">
        <v>0</v>
      </c>
      <c r="H30" s="98">
        <v>0</v>
      </c>
      <c r="I30" s="98">
        <v>0</v>
      </c>
      <c r="J30" s="98">
        <v>0</v>
      </c>
      <c r="K30" s="98">
        <v>0</v>
      </c>
      <c r="L30" s="98">
        <v>0</v>
      </c>
      <c r="M30" s="181">
        <v>0</v>
      </c>
      <c r="N30" s="180"/>
      <c r="O30" s="99">
        <f t="shared" si="3"/>
        <v>0</v>
      </c>
      <c r="P30" s="99">
        <f t="shared" si="3"/>
        <v>0</v>
      </c>
      <c r="Q30" s="99">
        <f t="shared" si="3"/>
        <v>0</v>
      </c>
      <c r="R30" s="99">
        <f t="shared" si="3"/>
        <v>0</v>
      </c>
      <c r="S30" s="99">
        <f t="shared" si="3"/>
        <v>0</v>
      </c>
      <c r="T30" s="99">
        <f t="shared" si="3"/>
        <v>0</v>
      </c>
      <c r="U30" s="99">
        <f t="shared" si="3"/>
        <v>0</v>
      </c>
      <c r="V30" s="99">
        <f t="shared" si="3"/>
        <v>0</v>
      </c>
      <c r="W30" s="99">
        <f t="shared" si="3"/>
        <v>0</v>
      </c>
      <c r="X30" s="99">
        <f t="shared" si="3"/>
        <v>0</v>
      </c>
    </row>
    <row r="31" spans="2:24" ht="15.6">
      <c r="B31" s="189" t="s">
        <v>126</v>
      </c>
      <c r="C31" s="97" t="s">
        <v>116</v>
      </c>
      <c r="D31" s="98">
        <v>0</v>
      </c>
      <c r="E31" s="98">
        <v>0</v>
      </c>
      <c r="F31" s="98">
        <v>0</v>
      </c>
      <c r="G31" s="98">
        <v>0</v>
      </c>
      <c r="H31" s="98">
        <v>0</v>
      </c>
      <c r="I31" s="98">
        <v>0</v>
      </c>
      <c r="J31" s="98">
        <v>0</v>
      </c>
      <c r="K31" s="98">
        <v>0</v>
      </c>
      <c r="L31" s="98">
        <v>0</v>
      </c>
      <c r="M31" s="181">
        <v>0</v>
      </c>
      <c r="N31" s="180"/>
      <c r="O31" s="99">
        <f t="shared" si="3"/>
        <v>0</v>
      </c>
      <c r="P31" s="99">
        <f t="shared" si="3"/>
        <v>0</v>
      </c>
      <c r="Q31" s="99">
        <f t="shared" si="3"/>
        <v>0</v>
      </c>
      <c r="R31" s="99">
        <f t="shared" si="3"/>
        <v>0</v>
      </c>
      <c r="S31" s="99">
        <f t="shared" si="3"/>
        <v>0</v>
      </c>
      <c r="T31" s="99">
        <f t="shared" si="3"/>
        <v>0</v>
      </c>
      <c r="U31" s="99">
        <f t="shared" si="3"/>
        <v>0</v>
      </c>
      <c r="V31" s="99">
        <f t="shared" si="3"/>
        <v>0</v>
      </c>
      <c r="W31" s="99">
        <f t="shared" si="3"/>
        <v>0</v>
      </c>
      <c r="X31" s="99">
        <f t="shared" si="3"/>
        <v>0</v>
      </c>
    </row>
    <row r="32" spans="2:24" ht="15.6">
      <c r="B32" s="189" t="s">
        <v>127</v>
      </c>
      <c r="C32" s="97" t="s">
        <v>116</v>
      </c>
      <c r="D32" s="98">
        <v>0</v>
      </c>
      <c r="E32" s="98">
        <v>0</v>
      </c>
      <c r="F32" s="98">
        <v>0</v>
      </c>
      <c r="G32" s="98">
        <v>0</v>
      </c>
      <c r="H32" s="98">
        <v>0</v>
      </c>
      <c r="I32" s="98">
        <v>0</v>
      </c>
      <c r="J32" s="98">
        <v>0</v>
      </c>
      <c r="K32" s="98">
        <v>0</v>
      </c>
      <c r="L32" s="98">
        <v>0</v>
      </c>
      <c r="M32" s="181">
        <v>0</v>
      </c>
      <c r="N32" s="180"/>
      <c r="O32" s="99">
        <f t="shared" si="3"/>
        <v>0</v>
      </c>
      <c r="P32" s="99">
        <f t="shared" si="3"/>
        <v>0</v>
      </c>
      <c r="Q32" s="99">
        <f t="shared" si="3"/>
        <v>0</v>
      </c>
      <c r="R32" s="99">
        <f t="shared" si="3"/>
        <v>0</v>
      </c>
      <c r="S32" s="99">
        <f t="shared" si="3"/>
        <v>0</v>
      </c>
      <c r="T32" s="99">
        <f t="shared" si="3"/>
        <v>0</v>
      </c>
      <c r="U32" s="99">
        <f t="shared" si="3"/>
        <v>0</v>
      </c>
      <c r="V32" s="99">
        <f t="shared" si="3"/>
        <v>0</v>
      </c>
      <c r="W32" s="99">
        <f t="shared" si="3"/>
        <v>0</v>
      </c>
      <c r="X32" s="99">
        <f t="shared" si="3"/>
        <v>0</v>
      </c>
    </row>
    <row r="33" spans="2:24" ht="15.6">
      <c r="B33" s="189" t="s">
        <v>128</v>
      </c>
      <c r="C33" s="97" t="s">
        <v>116</v>
      </c>
      <c r="D33" s="98">
        <v>0</v>
      </c>
      <c r="E33" s="98">
        <v>0</v>
      </c>
      <c r="F33" s="98">
        <v>0</v>
      </c>
      <c r="G33" s="98">
        <v>0</v>
      </c>
      <c r="H33" s="98">
        <v>0</v>
      </c>
      <c r="I33" s="98">
        <v>0</v>
      </c>
      <c r="J33" s="98">
        <v>0</v>
      </c>
      <c r="K33" s="98">
        <v>0</v>
      </c>
      <c r="L33" s="98">
        <v>0</v>
      </c>
      <c r="M33" s="181">
        <v>0</v>
      </c>
      <c r="N33" s="180"/>
      <c r="O33" s="99">
        <f t="shared" si="3"/>
        <v>0</v>
      </c>
      <c r="P33" s="99">
        <f t="shared" si="3"/>
        <v>0</v>
      </c>
      <c r="Q33" s="99">
        <f t="shared" si="3"/>
        <v>0</v>
      </c>
      <c r="R33" s="99">
        <f t="shared" si="3"/>
        <v>0</v>
      </c>
      <c r="S33" s="99">
        <f t="shared" si="3"/>
        <v>0</v>
      </c>
      <c r="T33" s="99">
        <f t="shared" si="3"/>
        <v>0</v>
      </c>
      <c r="U33" s="99">
        <f t="shared" si="3"/>
        <v>0</v>
      </c>
      <c r="V33" s="99">
        <f t="shared" si="3"/>
        <v>0</v>
      </c>
      <c r="W33" s="99">
        <f t="shared" si="3"/>
        <v>0</v>
      </c>
      <c r="X33" s="99">
        <f t="shared" si="3"/>
        <v>0</v>
      </c>
    </row>
    <row r="34" spans="2:24" ht="15.95" thickBot="1">
      <c r="B34" s="100" t="s">
        <v>122</v>
      </c>
      <c r="C34" s="97" t="s">
        <v>116</v>
      </c>
      <c r="D34" s="98">
        <v>0</v>
      </c>
      <c r="E34" s="98">
        <v>0</v>
      </c>
      <c r="F34" s="98">
        <v>0</v>
      </c>
      <c r="G34" s="98">
        <v>0</v>
      </c>
      <c r="H34" s="98">
        <v>0</v>
      </c>
      <c r="I34" s="98">
        <v>0</v>
      </c>
      <c r="J34" s="98">
        <v>0</v>
      </c>
      <c r="K34" s="98">
        <v>0</v>
      </c>
      <c r="L34" s="98">
        <v>0</v>
      </c>
      <c r="M34" s="181">
        <v>0</v>
      </c>
      <c r="N34" s="180"/>
      <c r="O34" s="99">
        <f t="shared" si="3"/>
        <v>0</v>
      </c>
      <c r="P34" s="99">
        <f t="shared" si="3"/>
        <v>0</v>
      </c>
      <c r="Q34" s="99">
        <f t="shared" si="3"/>
        <v>0</v>
      </c>
      <c r="R34" s="99">
        <f t="shared" si="3"/>
        <v>0</v>
      </c>
      <c r="S34" s="99">
        <f t="shared" si="3"/>
        <v>0</v>
      </c>
      <c r="T34" s="99">
        <f t="shared" si="3"/>
        <v>0</v>
      </c>
      <c r="U34" s="99">
        <f t="shared" si="3"/>
        <v>0</v>
      </c>
      <c r="V34" s="99">
        <f t="shared" si="3"/>
        <v>0</v>
      </c>
      <c r="W34" s="99">
        <f t="shared" si="3"/>
        <v>0</v>
      </c>
      <c r="X34" s="99">
        <f t="shared" si="3"/>
        <v>0</v>
      </c>
    </row>
    <row r="35" spans="2:24" ht="15.95" thickBot="1">
      <c r="B35" s="307" t="s">
        <v>129</v>
      </c>
      <c r="C35" s="308"/>
      <c r="D35" s="101"/>
      <c r="E35" s="94"/>
      <c r="F35" s="102"/>
      <c r="G35" s="94"/>
      <c r="H35" s="102"/>
      <c r="I35" s="94"/>
      <c r="J35" s="94"/>
      <c r="K35" s="94"/>
      <c r="L35" s="102"/>
      <c r="M35" s="95"/>
      <c r="N35" s="180"/>
      <c r="O35" s="101"/>
      <c r="P35" s="94"/>
      <c r="Q35" s="102"/>
      <c r="R35" s="94"/>
      <c r="S35" s="102"/>
      <c r="T35" s="94"/>
      <c r="U35" s="94"/>
      <c r="V35" s="94"/>
      <c r="W35" s="102"/>
      <c r="X35" s="95"/>
    </row>
    <row r="36" spans="2:24" ht="15.6">
      <c r="B36" s="189" t="s">
        <v>130</v>
      </c>
      <c r="C36" s="97" t="s">
        <v>116</v>
      </c>
      <c r="D36" s="98">
        <v>0</v>
      </c>
      <c r="E36" s="98">
        <v>0</v>
      </c>
      <c r="F36" s="98">
        <v>0</v>
      </c>
      <c r="G36" s="98">
        <v>0</v>
      </c>
      <c r="H36" s="98">
        <v>0</v>
      </c>
      <c r="I36" s="98">
        <v>0</v>
      </c>
      <c r="J36" s="98">
        <v>0</v>
      </c>
      <c r="K36" s="98">
        <v>0</v>
      </c>
      <c r="L36" s="98">
        <v>0</v>
      </c>
      <c r="M36" s="181">
        <v>0</v>
      </c>
      <c r="N36" s="180"/>
      <c r="O36" s="99">
        <f t="shared" ref="O36:O51" si="4">D36*(1-$D$14)</f>
        <v>0</v>
      </c>
      <c r="P36" s="99">
        <f t="shared" ref="P36:P51" si="5">E36*(1-$D$14)</f>
        <v>0</v>
      </c>
      <c r="Q36" s="99">
        <f t="shared" ref="Q36:Q51" si="6">F36*(1-$D$14)</f>
        <v>0</v>
      </c>
      <c r="R36" s="99">
        <f t="shared" ref="R36:R51" si="7">G36*(1-$D$14)</f>
        <v>0</v>
      </c>
      <c r="S36" s="99">
        <f t="shared" ref="S36:S51" si="8">H36*(1-$D$14)</f>
        <v>0</v>
      </c>
      <c r="T36" s="99">
        <f t="shared" ref="T36:T51" si="9">I36*(1-$D$14)</f>
        <v>0</v>
      </c>
      <c r="U36" s="99">
        <f t="shared" ref="U36:U51" si="10">J36*(1-$D$14)</f>
        <v>0</v>
      </c>
      <c r="V36" s="99">
        <f t="shared" ref="V36:V51" si="11">K36*(1-$D$14)</f>
        <v>0</v>
      </c>
      <c r="W36" s="99">
        <f t="shared" ref="W36:W51" si="12">L36*(1-$D$14)</f>
        <v>0</v>
      </c>
      <c r="X36" s="99">
        <f t="shared" ref="X36:X51" si="13">M36*(1-$D$14)</f>
        <v>0</v>
      </c>
    </row>
    <row r="37" spans="2:24" ht="15.6">
      <c r="B37" s="189" t="s">
        <v>131</v>
      </c>
      <c r="C37" s="97" t="s">
        <v>116</v>
      </c>
      <c r="D37" s="98">
        <v>0</v>
      </c>
      <c r="E37" s="98">
        <v>0</v>
      </c>
      <c r="F37" s="98">
        <v>0</v>
      </c>
      <c r="G37" s="98">
        <v>0</v>
      </c>
      <c r="H37" s="98">
        <v>0</v>
      </c>
      <c r="I37" s="98">
        <v>0</v>
      </c>
      <c r="J37" s="98">
        <v>0</v>
      </c>
      <c r="K37" s="98">
        <v>0</v>
      </c>
      <c r="L37" s="98">
        <v>0</v>
      </c>
      <c r="M37" s="181">
        <v>0</v>
      </c>
      <c r="N37" s="180"/>
      <c r="O37" s="99">
        <f t="shared" si="4"/>
        <v>0</v>
      </c>
      <c r="P37" s="99">
        <f t="shared" si="5"/>
        <v>0</v>
      </c>
      <c r="Q37" s="99">
        <f t="shared" si="6"/>
        <v>0</v>
      </c>
      <c r="R37" s="99">
        <f t="shared" si="7"/>
        <v>0</v>
      </c>
      <c r="S37" s="99">
        <f t="shared" si="8"/>
        <v>0</v>
      </c>
      <c r="T37" s="99">
        <f t="shared" si="9"/>
        <v>0</v>
      </c>
      <c r="U37" s="99">
        <f t="shared" si="10"/>
        <v>0</v>
      </c>
      <c r="V37" s="99">
        <f t="shared" si="11"/>
        <v>0</v>
      </c>
      <c r="W37" s="99">
        <f t="shared" si="12"/>
        <v>0</v>
      </c>
      <c r="X37" s="99">
        <f t="shared" si="13"/>
        <v>0</v>
      </c>
    </row>
    <row r="38" spans="2:24" ht="15.6">
      <c r="B38" s="189" t="s">
        <v>132</v>
      </c>
      <c r="C38" s="97" t="s">
        <v>116</v>
      </c>
      <c r="D38" s="98">
        <v>0</v>
      </c>
      <c r="E38" s="98">
        <v>0</v>
      </c>
      <c r="F38" s="98">
        <v>0</v>
      </c>
      <c r="G38" s="98">
        <v>0</v>
      </c>
      <c r="H38" s="98">
        <v>0</v>
      </c>
      <c r="I38" s="98">
        <v>0</v>
      </c>
      <c r="J38" s="98">
        <v>0</v>
      </c>
      <c r="K38" s="98">
        <v>0</v>
      </c>
      <c r="L38" s="98">
        <v>0</v>
      </c>
      <c r="M38" s="181">
        <v>0</v>
      </c>
      <c r="N38" s="180"/>
      <c r="O38" s="99">
        <f t="shared" si="4"/>
        <v>0</v>
      </c>
      <c r="P38" s="99">
        <f t="shared" si="5"/>
        <v>0</v>
      </c>
      <c r="Q38" s="99">
        <f t="shared" si="6"/>
        <v>0</v>
      </c>
      <c r="R38" s="99">
        <f t="shared" si="7"/>
        <v>0</v>
      </c>
      <c r="S38" s="99">
        <f t="shared" si="8"/>
        <v>0</v>
      </c>
      <c r="T38" s="99">
        <f t="shared" si="9"/>
        <v>0</v>
      </c>
      <c r="U38" s="99">
        <f t="shared" si="10"/>
        <v>0</v>
      </c>
      <c r="V38" s="99">
        <f t="shared" si="11"/>
        <v>0</v>
      </c>
      <c r="W38" s="99">
        <f t="shared" si="12"/>
        <v>0</v>
      </c>
      <c r="X38" s="99">
        <f t="shared" si="13"/>
        <v>0</v>
      </c>
    </row>
    <row r="39" spans="2:24" ht="15.6">
      <c r="B39" s="189" t="s">
        <v>133</v>
      </c>
      <c r="C39" s="97" t="s">
        <v>116</v>
      </c>
      <c r="D39" s="98">
        <v>0</v>
      </c>
      <c r="E39" s="98">
        <v>0</v>
      </c>
      <c r="F39" s="98">
        <v>0</v>
      </c>
      <c r="G39" s="98">
        <v>0</v>
      </c>
      <c r="H39" s="98">
        <v>0</v>
      </c>
      <c r="I39" s="98">
        <v>0</v>
      </c>
      <c r="J39" s="98">
        <v>0</v>
      </c>
      <c r="K39" s="98">
        <v>0</v>
      </c>
      <c r="L39" s="98">
        <v>0</v>
      </c>
      <c r="M39" s="181">
        <v>0</v>
      </c>
      <c r="N39" s="180"/>
      <c r="O39" s="99">
        <f t="shared" si="4"/>
        <v>0</v>
      </c>
      <c r="P39" s="99">
        <f t="shared" si="5"/>
        <v>0</v>
      </c>
      <c r="Q39" s="99">
        <f t="shared" si="6"/>
        <v>0</v>
      </c>
      <c r="R39" s="99">
        <f t="shared" si="7"/>
        <v>0</v>
      </c>
      <c r="S39" s="99">
        <f t="shared" si="8"/>
        <v>0</v>
      </c>
      <c r="T39" s="99">
        <f t="shared" si="9"/>
        <v>0</v>
      </c>
      <c r="U39" s="99">
        <f t="shared" si="10"/>
        <v>0</v>
      </c>
      <c r="V39" s="99">
        <f t="shared" si="11"/>
        <v>0</v>
      </c>
      <c r="W39" s="99">
        <f t="shared" si="12"/>
        <v>0</v>
      </c>
      <c r="X39" s="99">
        <f t="shared" si="13"/>
        <v>0</v>
      </c>
    </row>
    <row r="40" spans="2:24" ht="15.6">
      <c r="B40" s="189" t="s">
        <v>134</v>
      </c>
      <c r="C40" s="97" t="s">
        <v>116</v>
      </c>
      <c r="D40" s="98">
        <v>0</v>
      </c>
      <c r="E40" s="98">
        <v>0</v>
      </c>
      <c r="F40" s="98">
        <v>0</v>
      </c>
      <c r="G40" s="98">
        <v>0</v>
      </c>
      <c r="H40" s="98">
        <v>0</v>
      </c>
      <c r="I40" s="98">
        <v>0</v>
      </c>
      <c r="J40" s="98">
        <v>0</v>
      </c>
      <c r="K40" s="98">
        <v>0</v>
      </c>
      <c r="L40" s="98">
        <v>0</v>
      </c>
      <c r="M40" s="181">
        <v>0</v>
      </c>
      <c r="N40" s="180"/>
      <c r="O40" s="99">
        <f t="shared" si="4"/>
        <v>0</v>
      </c>
      <c r="P40" s="99">
        <f t="shared" si="5"/>
        <v>0</v>
      </c>
      <c r="Q40" s="99">
        <f t="shared" si="6"/>
        <v>0</v>
      </c>
      <c r="R40" s="99">
        <f t="shared" si="7"/>
        <v>0</v>
      </c>
      <c r="S40" s="99">
        <f t="shared" si="8"/>
        <v>0</v>
      </c>
      <c r="T40" s="99">
        <f t="shared" si="9"/>
        <v>0</v>
      </c>
      <c r="U40" s="99">
        <f t="shared" si="10"/>
        <v>0</v>
      </c>
      <c r="V40" s="99">
        <f t="shared" si="11"/>
        <v>0</v>
      </c>
      <c r="W40" s="99">
        <f t="shared" si="12"/>
        <v>0</v>
      </c>
      <c r="X40" s="99">
        <f t="shared" si="13"/>
        <v>0</v>
      </c>
    </row>
    <row r="41" spans="2:24" ht="15.6">
      <c r="B41" s="189" t="s">
        <v>135</v>
      </c>
      <c r="C41" s="97" t="s">
        <v>116</v>
      </c>
      <c r="D41" s="98">
        <v>0</v>
      </c>
      <c r="E41" s="98">
        <v>0</v>
      </c>
      <c r="F41" s="98">
        <v>0</v>
      </c>
      <c r="G41" s="98">
        <v>0</v>
      </c>
      <c r="H41" s="98">
        <v>0</v>
      </c>
      <c r="I41" s="98">
        <v>0</v>
      </c>
      <c r="J41" s="98">
        <v>0</v>
      </c>
      <c r="K41" s="98">
        <v>0</v>
      </c>
      <c r="L41" s="98">
        <v>0</v>
      </c>
      <c r="M41" s="181">
        <v>0</v>
      </c>
      <c r="N41" s="180"/>
      <c r="O41" s="99">
        <f t="shared" si="4"/>
        <v>0</v>
      </c>
      <c r="P41" s="99">
        <f t="shared" si="5"/>
        <v>0</v>
      </c>
      <c r="Q41" s="99">
        <f t="shared" si="6"/>
        <v>0</v>
      </c>
      <c r="R41" s="99">
        <f t="shared" si="7"/>
        <v>0</v>
      </c>
      <c r="S41" s="99">
        <f t="shared" si="8"/>
        <v>0</v>
      </c>
      <c r="T41" s="99">
        <f t="shared" si="9"/>
        <v>0</v>
      </c>
      <c r="U41" s="99">
        <f t="shared" si="10"/>
        <v>0</v>
      </c>
      <c r="V41" s="99">
        <f t="shared" si="11"/>
        <v>0</v>
      </c>
      <c r="W41" s="99">
        <f t="shared" si="12"/>
        <v>0</v>
      </c>
      <c r="X41" s="99">
        <f t="shared" si="13"/>
        <v>0</v>
      </c>
    </row>
    <row r="42" spans="2:24" ht="15.6">
      <c r="B42" s="189" t="s">
        <v>136</v>
      </c>
      <c r="C42" s="97" t="s">
        <v>116</v>
      </c>
      <c r="D42" s="98">
        <v>0</v>
      </c>
      <c r="E42" s="98">
        <v>0</v>
      </c>
      <c r="F42" s="98">
        <v>0</v>
      </c>
      <c r="G42" s="98">
        <v>0</v>
      </c>
      <c r="H42" s="98">
        <v>0</v>
      </c>
      <c r="I42" s="98">
        <v>0</v>
      </c>
      <c r="J42" s="98">
        <v>0</v>
      </c>
      <c r="K42" s="98">
        <v>0</v>
      </c>
      <c r="L42" s="98">
        <v>0</v>
      </c>
      <c r="M42" s="181">
        <v>0</v>
      </c>
      <c r="N42" s="180"/>
      <c r="O42" s="99">
        <f t="shared" si="4"/>
        <v>0</v>
      </c>
      <c r="P42" s="99">
        <f t="shared" si="5"/>
        <v>0</v>
      </c>
      <c r="Q42" s="99">
        <f t="shared" si="6"/>
        <v>0</v>
      </c>
      <c r="R42" s="99">
        <f t="shared" si="7"/>
        <v>0</v>
      </c>
      <c r="S42" s="99">
        <f t="shared" si="8"/>
        <v>0</v>
      </c>
      <c r="T42" s="99">
        <f t="shared" si="9"/>
        <v>0</v>
      </c>
      <c r="U42" s="99">
        <f t="shared" si="10"/>
        <v>0</v>
      </c>
      <c r="V42" s="99">
        <f t="shared" si="11"/>
        <v>0</v>
      </c>
      <c r="W42" s="99">
        <f t="shared" si="12"/>
        <v>0</v>
      </c>
      <c r="X42" s="99">
        <f t="shared" si="13"/>
        <v>0</v>
      </c>
    </row>
    <row r="43" spans="2:24" ht="15.6">
      <c r="B43" s="189" t="s">
        <v>137</v>
      </c>
      <c r="C43" s="97" t="s">
        <v>116</v>
      </c>
      <c r="D43" s="98">
        <v>0</v>
      </c>
      <c r="E43" s="98">
        <v>0</v>
      </c>
      <c r="F43" s="98">
        <v>0</v>
      </c>
      <c r="G43" s="98">
        <v>0</v>
      </c>
      <c r="H43" s="98">
        <v>0</v>
      </c>
      <c r="I43" s="98">
        <v>0</v>
      </c>
      <c r="J43" s="98">
        <v>0</v>
      </c>
      <c r="K43" s="98">
        <v>0</v>
      </c>
      <c r="L43" s="98">
        <v>0</v>
      </c>
      <c r="M43" s="181">
        <v>0</v>
      </c>
      <c r="N43" s="180"/>
      <c r="O43" s="99">
        <f t="shared" si="4"/>
        <v>0</v>
      </c>
      <c r="P43" s="99">
        <f t="shared" si="5"/>
        <v>0</v>
      </c>
      <c r="Q43" s="99">
        <f t="shared" si="6"/>
        <v>0</v>
      </c>
      <c r="R43" s="99">
        <f t="shared" si="7"/>
        <v>0</v>
      </c>
      <c r="S43" s="99">
        <f t="shared" si="8"/>
        <v>0</v>
      </c>
      <c r="T43" s="99">
        <f t="shared" si="9"/>
        <v>0</v>
      </c>
      <c r="U43" s="99">
        <f t="shared" si="10"/>
        <v>0</v>
      </c>
      <c r="V43" s="99">
        <f t="shared" si="11"/>
        <v>0</v>
      </c>
      <c r="W43" s="99">
        <f t="shared" si="12"/>
        <v>0</v>
      </c>
      <c r="X43" s="99">
        <f t="shared" si="13"/>
        <v>0</v>
      </c>
    </row>
    <row r="44" spans="2:24" ht="15.6">
      <c r="B44" s="189" t="s">
        <v>138</v>
      </c>
      <c r="C44" s="97" t="s">
        <v>116</v>
      </c>
      <c r="D44" s="98">
        <v>0</v>
      </c>
      <c r="E44" s="98">
        <v>0</v>
      </c>
      <c r="F44" s="98">
        <v>0</v>
      </c>
      <c r="G44" s="98">
        <v>0</v>
      </c>
      <c r="H44" s="98">
        <v>0</v>
      </c>
      <c r="I44" s="98">
        <v>0</v>
      </c>
      <c r="J44" s="98">
        <v>0</v>
      </c>
      <c r="K44" s="98">
        <v>0</v>
      </c>
      <c r="L44" s="98">
        <v>0</v>
      </c>
      <c r="M44" s="181">
        <v>0</v>
      </c>
      <c r="N44" s="180"/>
      <c r="O44" s="99">
        <f t="shared" si="4"/>
        <v>0</v>
      </c>
      <c r="P44" s="99">
        <f t="shared" si="5"/>
        <v>0</v>
      </c>
      <c r="Q44" s="99">
        <f t="shared" si="6"/>
        <v>0</v>
      </c>
      <c r="R44" s="99">
        <f t="shared" si="7"/>
        <v>0</v>
      </c>
      <c r="S44" s="99">
        <f t="shared" si="8"/>
        <v>0</v>
      </c>
      <c r="T44" s="99">
        <f t="shared" si="9"/>
        <v>0</v>
      </c>
      <c r="U44" s="99">
        <f t="shared" si="10"/>
        <v>0</v>
      </c>
      <c r="V44" s="99">
        <f t="shared" si="11"/>
        <v>0</v>
      </c>
      <c r="W44" s="99">
        <f t="shared" si="12"/>
        <v>0</v>
      </c>
      <c r="X44" s="99">
        <f t="shared" si="13"/>
        <v>0</v>
      </c>
    </row>
    <row r="45" spans="2:24" ht="15.6">
      <c r="B45" s="189" t="s">
        <v>139</v>
      </c>
      <c r="C45" s="97" t="s">
        <v>116</v>
      </c>
      <c r="D45" s="98">
        <v>0</v>
      </c>
      <c r="E45" s="98">
        <v>0</v>
      </c>
      <c r="F45" s="98">
        <v>0</v>
      </c>
      <c r="G45" s="98">
        <v>0</v>
      </c>
      <c r="H45" s="98">
        <v>0</v>
      </c>
      <c r="I45" s="98">
        <v>0</v>
      </c>
      <c r="J45" s="98">
        <v>0</v>
      </c>
      <c r="K45" s="98">
        <v>0</v>
      </c>
      <c r="L45" s="98">
        <v>0</v>
      </c>
      <c r="M45" s="181">
        <v>0</v>
      </c>
      <c r="N45" s="180"/>
      <c r="O45" s="99">
        <f t="shared" si="4"/>
        <v>0</v>
      </c>
      <c r="P45" s="99">
        <f t="shared" si="5"/>
        <v>0</v>
      </c>
      <c r="Q45" s="99">
        <f t="shared" si="6"/>
        <v>0</v>
      </c>
      <c r="R45" s="99">
        <f t="shared" si="7"/>
        <v>0</v>
      </c>
      <c r="S45" s="99">
        <f t="shared" si="8"/>
        <v>0</v>
      </c>
      <c r="T45" s="99">
        <f t="shared" si="9"/>
        <v>0</v>
      </c>
      <c r="U45" s="99">
        <f t="shared" si="10"/>
        <v>0</v>
      </c>
      <c r="V45" s="99">
        <f t="shared" si="11"/>
        <v>0</v>
      </c>
      <c r="W45" s="99">
        <f t="shared" si="12"/>
        <v>0</v>
      </c>
      <c r="X45" s="99">
        <f t="shared" si="13"/>
        <v>0</v>
      </c>
    </row>
    <row r="46" spans="2:24" ht="15.6">
      <c r="B46" s="189" t="s">
        <v>140</v>
      </c>
      <c r="C46" s="97" t="s">
        <v>116</v>
      </c>
      <c r="D46" s="98">
        <v>0</v>
      </c>
      <c r="E46" s="98">
        <v>0</v>
      </c>
      <c r="F46" s="98">
        <v>0</v>
      </c>
      <c r="G46" s="98">
        <v>0</v>
      </c>
      <c r="H46" s="98">
        <v>0</v>
      </c>
      <c r="I46" s="98">
        <v>0</v>
      </c>
      <c r="J46" s="98">
        <v>0</v>
      </c>
      <c r="K46" s="98">
        <v>0</v>
      </c>
      <c r="L46" s="98">
        <v>0</v>
      </c>
      <c r="M46" s="181">
        <v>0</v>
      </c>
      <c r="N46" s="180"/>
      <c r="O46" s="99">
        <f t="shared" si="4"/>
        <v>0</v>
      </c>
      <c r="P46" s="99">
        <f t="shared" si="5"/>
        <v>0</v>
      </c>
      <c r="Q46" s="99">
        <f t="shared" si="6"/>
        <v>0</v>
      </c>
      <c r="R46" s="99">
        <f t="shared" si="7"/>
        <v>0</v>
      </c>
      <c r="S46" s="99">
        <f t="shared" si="8"/>
        <v>0</v>
      </c>
      <c r="T46" s="99">
        <f t="shared" si="9"/>
        <v>0</v>
      </c>
      <c r="U46" s="99">
        <f t="shared" si="10"/>
        <v>0</v>
      </c>
      <c r="V46" s="99">
        <f t="shared" si="11"/>
        <v>0</v>
      </c>
      <c r="W46" s="99">
        <f t="shared" si="12"/>
        <v>0</v>
      </c>
      <c r="X46" s="99">
        <f t="shared" si="13"/>
        <v>0</v>
      </c>
    </row>
    <row r="47" spans="2:24" ht="15.6">
      <c r="B47" s="189" t="s">
        <v>141</v>
      </c>
      <c r="C47" s="97" t="s">
        <v>116</v>
      </c>
      <c r="D47" s="98">
        <v>0</v>
      </c>
      <c r="E47" s="98">
        <v>0</v>
      </c>
      <c r="F47" s="98">
        <v>0</v>
      </c>
      <c r="G47" s="98">
        <v>0</v>
      </c>
      <c r="H47" s="98">
        <v>0</v>
      </c>
      <c r="I47" s="98">
        <v>0</v>
      </c>
      <c r="J47" s="98">
        <v>0</v>
      </c>
      <c r="K47" s="98">
        <v>0</v>
      </c>
      <c r="L47" s="98">
        <v>0</v>
      </c>
      <c r="M47" s="181">
        <v>0</v>
      </c>
      <c r="N47" s="180"/>
      <c r="O47" s="99">
        <f t="shared" si="4"/>
        <v>0</v>
      </c>
      <c r="P47" s="99">
        <f t="shared" si="5"/>
        <v>0</v>
      </c>
      <c r="Q47" s="99">
        <f t="shared" si="6"/>
        <v>0</v>
      </c>
      <c r="R47" s="99">
        <f t="shared" si="7"/>
        <v>0</v>
      </c>
      <c r="S47" s="99">
        <f t="shared" si="8"/>
        <v>0</v>
      </c>
      <c r="T47" s="99">
        <f t="shared" si="9"/>
        <v>0</v>
      </c>
      <c r="U47" s="99">
        <f t="shared" si="10"/>
        <v>0</v>
      </c>
      <c r="V47" s="99">
        <f t="shared" si="11"/>
        <v>0</v>
      </c>
      <c r="W47" s="99">
        <f t="shared" si="12"/>
        <v>0</v>
      </c>
      <c r="X47" s="99">
        <f t="shared" si="13"/>
        <v>0</v>
      </c>
    </row>
    <row r="48" spans="2:24" ht="15.6">
      <c r="B48" s="189" t="s">
        <v>142</v>
      </c>
      <c r="C48" s="97" t="s">
        <v>116</v>
      </c>
      <c r="D48" s="98">
        <v>0</v>
      </c>
      <c r="E48" s="98">
        <v>0</v>
      </c>
      <c r="F48" s="98">
        <v>0</v>
      </c>
      <c r="G48" s="98">
        <v>0</v>
      </c>
      <c r="H48" s="98">
        <v>0</v>
      </c>
      <c r="I48" s="98">
        <v>0</v>
      </c>
      <c r="J48" s="98">
        <v>0</v>
      </c>
      <c r="K48" s="98">
        <v>0</v>
      </c>
      <c r="L48" s="98">
        <v>0</v>
      </c>
      <c r="M48" s="181">
        <v>0</v>
      </c>
      <c r="N48" s="180"/>
      <c r="O48" s="99">
        <f t="shared" si="4"/>
        <v>0</v>
      </c>
      <c r="P48" s="99">
        <f t="shared" si="5"/>
        <v>0</v>
      </c>
      <c r="Q48" s="99">
        <f t="shared" si="6"/>
        <v>0</v>
      </c>
      <c r="R48" s="99">
        <f t="shared" si="7"/>
        <v>0</v>
      </c>
      <c r="S48" s="99">
        <f t="shared" si="8"/>
        <v>0</v>
      </c>
      <c r="T48" s="99">
        <f t="shared" si="9"/>
        <v>0</v>
      </c>
      <c r="U48" s="99">
        <f t="shared" si="10"/>
        <v>0</v>
      </c>
      <c r="V48" s="99">
        <f t="shared" si="11"/>
        <v>0</v>
      </c>
      <c r="W48" s="99">
        <f t="shared" si="12"/>
        <v>0</v>
      </c>
      <c r="X48" s="99">
        <f t="shared" si="13"/>
        <v>0</v>
      </c>
    </row>
    <row r="49" spans="2:24" ht="15.6">
      <c r="B49" s="189" t="s">
        <v>143</v>
      </c>
      <c r="C49" s="97" t="s">
        <v>116</v>
      </c>
      <c r="D49" s="98">
        <v>0</v>
      </c>
      <c r="E49" s="98">
        <v>0</v>
      </c>
      <c r="F49" s="98">
        <v>0</v>
      </c>
      <c r="G49" s="98">
        <v>0</v>
      </c>
      <c r="H49" s="98">
        <v>0</v>
      </c>
      <c r="I49" s="98">
        <v>0</v>
      </c>
      <c r="J49" s="98">
        <v>0</v>
      </c>
      <c r="K49" s="98">
        <v>0</v>
      </c>
      <c r="L49" s="98">
        <v>0</v>
      </c>
      <c r="M49" s="181">
        <v>0</v>
      </c>
      <c r="N49" s="180"/>
      <c r="O49" s="99">
        <f t="shared" si="4"/>
        <v>0</v>
      </c>
      <c r="P49" s="99">
        <f t="shared" si="5"/>
        <v>0</v>
      </c>
      <c r="Q49" s="99">
        <f t="shared" si="6"/>
        <v>0</v>
      </c>
      <c r="R49" s="99">
        <f t="shared" si="7"/>
        <v>0</v>
      </c>
      <c r="S49" s="99">
        <f t="shared" si="8"/>
        <v>0</v>
      </c>
      <c r="T49" s="99">
        <f t="shared" si="9"/>
        <v>0</v>
      </c>
      <c r="U49" s="99">
        <f t="shared" si="10"/>
        <v>0</v>
      </c>
      <c r="V49" s="99">
        <f t="shared" si="11"/>
        <v>0</v>
      </c>
      <c r="W49" s="99">
        <f t="shared" si="12"/>
        <v>0</v>
      </c>
      <c r="X49" s="99">
        <f t="shared" si="13"/>
        <v>0</v>
      </c>
    </row>
    <row r="50" spans="2:24" ht="15.6">
      <c r="B50" s="189" t="s">
        <v>144</v>
      </c>
      <c r="C50" s="97" t="s">
        <v>116</v>
      </c>
      <c r="D50" s="98">
        <v>0</v>
      </c>
      <c r="E50" s="98">
        <v>0</v>
      </c>
      <c r="F50" s="98">
        <v>0</v>
      </c>
      <c r="G50" s="98">
        <v>0</v>
      </c>
      <c r="H50" s="98">
        <v>0</v>
      </c>
      <c r="I50" s="98">
        <v>0</v>
      </c>
      <c r="J50" s="98">
        <v>0</v>
      </c>
      <c r="K50" s="98">
        <v>0</v>
      </c>
      <c r="L50" s="98">
        <v>0</v>
      </c>
      <c r="M50" s="181">
        <v>0</v>
      </c>
      <c r="N50" s="180"/>
      <c r="O50" s="99">
        <f t="shared" si="4"/>
        <v>0</v>
      </c>
      <c r="P50" s="99">
        <f t="shared" si="5"/>
        <v>0</v>
      </c>
      <c r="Q50" s="99">
        <f t="shared" si="6"/>
        <v>0</v>
      </c>
      <c r="R50" s="99">
        <f t="shared" si="7"/>
        <v>0</v>
      </c>
      <c r="S50" s="99">
        <f t="shared" si="8"/>
        <v>0</v>
      </c>
      <c r="T50" s="99">
        <f t="shared" si="9"/>
        <v>0</v>
      </c>
      <c r="U50" s="99">
        <f t="shared" si="10"/>
        <v>0</v>
      </c>
      <c r="V50" s="99">
        <f t="shared" si="11"/>
        <v>0</v>
      </c>
      <c r="W50" s="99">
        <f t="shared" si="12"/>
        <v>0</v>
      </c>
      <c r="X50" s="99">
        <f t="shared" si="13"/>
        <v>0</v>
      </c>
    </row>
    <row r="51" spans="2:24" ht="15.6">
      <c r="B51" s="100" t="s">
        <v>122</v>
      </c>
      <c r="C51" s="97" t="s">
        <v>116</v>
      </c>
      <c r="D51" s="98">
        <v>0</v>
      </c>
      <c r="E51" s="98">
        <v>0</v>
      </c>
      <c r="F51" s="98">
        <v>0</v>
      </c>
      <c r="G51" s="98">
        <v>0</v>
      </c>
      <c r="H51" s="98">
        <v>0</v>
      </c>
      <c r="I51" s="98">
        <v>0</v>
      </c>
      <c r="J51" s="98">
        <v>0</v>
      </c>
      <c r="K51" s="98">
        <v>0</v>
      </c>
      <c r="L51" s="98">
        <v>0</v>
      </c>
      <c r="M51" s="181">
        <v>0</v>
      </c>
      <c r="N51" s="180"/>
      <c r="O51" s="99">
        <f t="shared" si="4"/>
        <v>0</v>
      </c>
      <c r="P51" s="99">
        <f t="shared" si="5"/>
        <v>0</v>
      </c>
      <c r="Q51" s="99">
        <f t="shared" si="6"/>
        <v>0</v>
      </c>
      <c r="R51" s="99">
        <f t="shared" si="7"/>
        <v>0</v>
      </c>
      <c r="S51" s="99">
        <f t="shared" si="8"/>
        <v>0</v>
      </c>
      <c r="T51" s="99">
        <f t="shared" si="9"/>
        <v>0</v>
      </c>
      <c r="U51" s="99">
        <f t="shared" si="10"/>
        <v>0</v>
      </c>
      <c r="V51" s="99">
        <f t="shared" si="11"/>
        <v>0</v>
      </c>
      <c r="W51" s="99">
        <f t="shared" si="12"/>
        <v>0</v>
      </c>
      <c r="X51" s="99">
        <f t="shared" si="13"/>
        <v>0</v>
      </c>
    </row>
    <row r="52" spans="2:24" s="118" customFormat="1" ht="15.6">
      <c r="B52" s="332" t="s">
        <v>145</v>
      </c>
      <c r="C52" s="333"/>
      <c r="D52" s="37"/>
      <c r="E52" s="37"/>
      <c r="F52" s="37"/>
      <c r="G52" s="37"/>
      <c r="H52" s="37"/>
      <c r="I52" s="37"/>
      <c r="J52" s="37"/>
      <c r="K52" s="37"/>
      <c r="L52" s="37"/>
      <c r="M52" s="182"/>
      <c r="N52" s="195"/>
      <c r="O52" s="186"/>
      <c r="P52" s="37"/>
      <c r="Q52" s="37"/>
      <c r="R52" s="37"/>
      <c r="S52" s="37"/>
      <c r="T52" s="37"/>
      <c r="U52" s="37"/>
      <c r="V52" s="37"/>
      <c r="W52" s="37"/>
      <c r="X52" s="182"/>
    </row>
    <row r="53" spans="2:24" s="118" customFormat="1" ht="93">
      <c r="B53" s="184" t="s">
        <v>146</v>
      </c>
      <c r="C53" s="132" t="s">
        <v>147</v>
      </c>
      <c r="D53" s="98">
        <v>388</v>
      </c>
      <c r="E53" s="98">
        <v>388</v>
      </c>
      <c r="F53" s="98">
        <f>E53*1.03</f>
        <v>399.64</v>
      </c>
      <c r="G53" s="98">
        <f t="shared" ref="G53:M53" si="14">F53*1.03</f>
        <v>411.62919999999997</v>
      </c>
      <c r="H53" s="98">
        <f t="shared" si="14"/>
        <v>423.97807599999999</v>
      </c>
      <c r="I53" s="98">
        <f t="shared" si="14"/>
        <v>436.69741828000002</v>
      </c>
      <c r="J53" s="98">
        <f t="shared" si="14"/>
        <v>449.79834082840006</v>
      </c>
      <c r="K53" s="98">
        <f t="shared" si="14"/>
        <v>463.29229105325209</v>
      </c>
      <c r="L53" s="98">
        <f t="shared" si="14"/>
        <v>477.19105978484964</v>
      </c>
      <c r="M53" s="181">
        <f t="shared" si="14"/>
        <v>491.50679157839517</v>
      </c>
      <c r="N53" s="195"/>
      <c r="O53" s="99">
        <f t="shared" ref="O53:X57" si="15">D53*(1-$D$14)</f>
        <v>368.59999999999997</v>
      </c>
      <c r="P53" s="99">
        <f t="shared" si="15"/>
        <v>368.59999999999997</v>
      </c>
      <c r="Q53" s="99">
        <f t="shared" si="15"/>
        <v>379.65799999999996</v>
      </c>
      <c r="R53" s="99">
        <f t="shared" si="15"/>
        <v>391.04773999999998</v>
      </c>
      <c r="S53" s="99">
        <f t="shared" si="15"/>
        <v>402.77917219999995</v>
      </c>
      <c r="T53" s="99">
        <f t="shared" si="15"/>
        <v>414.862547366</v>
      </c>
      <c r="U53" s="99">
        <f t="shared" si="15"/>
        <v>427.30842378698003</v>
      </c>
      <c r="V53" s="99">
        <f t="shared" si="15"/>
        <v>440.12767650058947</v>
      </c>
      <c r="W53" s="99">
        <f t="shared" si="15"/>
        <v>453.33150679560714</v>
      </c>
      <c r="X53" s="99">
        <f t="shared" si="15"/>
        <v>466.93145199947537</v>
      </c>
    </row>
    <row r="54" spans="2:24" s="118" customFormat="1" ht="108.6">
      <c r="B54" s="184" t="s">
        <v>148</v>
      </c>
      <c r="C54" s="132" t="s">
        <v>149</v>
      </c>
      <c r="D54" s="98">
        <v>264</v>
      </c>
      <c r="E54" s="98">
        <v>264</v>
      </c>
      <c r="F54" s="98">
        <f t="shared" ref="F54:M57" si="16">E54*1.03</f>
        <v>271.92</v>
      </c>
      <c r="G54" s="98">
        <f t="shared" si="16"/>
        <v>280.07760000000002</v>
      </c>
      <c r="H54" s="98">
        <f t="shared" si="16"/>
        <v>288.47992800000003</v>
      </c>
      <c r="I54" s="98">
        <f t="shared" si="16"/>
        <v>297.13432584000003</v>
      </c>
      <c r="J54" s="98">
        <f t="shared" si="16"/>
        <v>306.04835561520002</v>
      </c>
      <c r="K54" s="98">
        <f t="shared" si="16"/>
        <v>315.22980628365605</v>
      </c>
      <c r="L54" s="98">
        <f t="shared" si="16"/>
        <v>324.68670047216574</v>
      </c>
      <c r="M54" s="181">
        <f t="shared" si="16"/>
        <v>334.42730148633075</v>
      </c>
      <c r="N54" s="195"/>
      <c r="O54" s="99">
        <f t="shared" si="15"/>
        <v>250.79999999999998</v>
      </c>
      <c r="P54" s="99">
        <f t="shared" si="15"/>
        <v>250.79999999999998</v>
      </c>
      <c r="Q54" s="99">
        <f t="shared" si="15"/>
        <v>258.32400000000001</v>
      </c>
      <c r="R54" s="99">
        <f t="shared" si="15"/>
        <v>266.07371999999998</v>
      </c>
      <c r="S54" s="99">
        <f t="shared" si="15"/>
        <v>274.05593160000001</v>
      </c>
      <c r="T54" s="99">
        <f t="shared" si="15"/>
        <v>282.27760954800004</v>
      </c>
      <c r="U54" s="99">
        <f t="shared" si="15"/>
        <v>290.74593783443999</v>
      </c>
      <c r="V54" s="99">
        <f t="shared" si="15"/>
        <v>299.46831596947322</v>
      </c>
      <c r="W54" s="99">
        <f t="shared" si="15"/>
        <v>308.45236544855743</v>
      </c>
      <c r="X54" s="99">
        <f t="shared" si="15"/>
        <v>317.70593641201418</v>
      </c>
    </row>
    <row r="55" spans="2:24" s="118" customFormat="1" ht="93">
      <c r="B55" s="184" t="s">
        <v>150</v>
      </c>
      <c r="C55" s="132" t="s">
        <v>151</v>
      </c>
      <c r="D55" s="98">
        <v>218</v>
      </c>
      <c r="E55" s="98">
        <v>218</v>
      </c>
      <c r="F55" s="98">
        <f t="shared" si="16"/>
        <v>224.54</v>
      </c>
      <c r="G55" s="98">
        <f t="shared" si="16"/>
        <v>231.27619999999999</v>
      </c>
      <c r="H55" s="98">
        <f t="shared" si="16"/>
        <v>238.21448599999999</v>
      </c>
      <c r="I55" s="98">
        <f t="shared" si="16"/>
        <v>245.36092058</v>
      </c>
      <c r="J55" s="98">
        <f t="shared" si="16"/>
        <v>252.72174819740002</v>
      </c>
      <c r="K55" s="98">
        <f t="shared" si="16"/>
        <v>260.30340064332205</v>
      </c>
      <c r="L55" s="98">
        <f t="shared" si="16"/>
        <v>268.11250266262169</v>
      </c>
      <c r="M55" s="181">
        <f t="shared" si="16"/>
        <v>276.15587774250037</v>
      </c>
      <c r="N55" s="195"/>
      <c r="O55" s="99">
        <f t="shared" si="15"/>
        <v>207.1</v>
      </c>
      <c r="P55" s="99">
        <f t="shared" si="15"/>
        <v>207.1</v>
      </c>
      <c r="Q55" s="99">
        <f t="shared" si="15"/>
        <v>213.31299999999999</v>
      </c>
      <c r="R55" s="99">
        <f t="shared" si="15"/>
        <v>219.71238999999997</v>
      </c>
      <c r="S55" s="99">
        <f t="shared" si="15"/>
        <v>226.3037617</v>
      </c>
      <c r="T55" s="99">
        <f t="shared" si="15"/>
        <v>233.09287455099999</v>
      </c>
      <c r="U55" s="99">
        <f t="shared" si="15"/>
        <v>240.08566078753</v>
      </c>
      <c r="V55" s="99">
        <f t="shared" si="15"/>
        <v>247.28823061115594</v>
      </c>
      <c r="W55" s="99">
        <f t="shared" si="15"/>
        <v>254.70687752949058</v>
      </c>
      <c r="X55" s="99">
        <f t="shared" si="15"/>
        <v>262.34808385537531</v>
      </c>
    </row>
    <row r="56" spans="2:24" s="118" customFormat="1" ht="77.45">
      <c r="B56" s="184" t="s">
        <v>152</v>
      </c>
      <c r="C56" s="132" t="s">
        <v>153</v>
      </c>
      <c r="D56" s="98">
        <v>162</v>
      </c>
      <c r="E56" s="98">
        <v>162</v>
      </c>
      <c r="F56" s="98">
        <f t="shared" si="16"/>
        <v>166.86</v>
      </c>
      <c r="G56" s="98">
        <f t="shared" si="16"/>
        <v>171.86580000000001</v>
      </c>
      <c r="H56" s="98">
        <f t="shared" si="16"/>
        <v>177.02177400000002</v>
      </c>
      <c r="I56" s="98">
        <f t="shared" si="16"/>
        <v>182.33242722000003</v>
      </c>
      <c r="J56" s="98">
        <f t="shared" si="16"/>
        <v>187.80240003660003</v>
      </c>
      <c r="K56" s="98">
        <f t="shared" si="16"/>
        <v>193.43647203769805</v>
      </c>
      <c r="L56" s="98">
        <f t="shared" si="16"/>
        <v>199.23956619882901</v>
      </c>
      <c r="M56" s="181">
        <f t="shared" si="16"/>
        <v>205.21675318479387</v>
      </c>
      <c r="N56" s="195"/>
      <c r="O56" s="99">
        <f t="shared" si="15"/>
        <v>153.9</v>
      </c>
      <c r="P56" s="99">
        <f t="shared" si="15"/>
        <v>153.9</v>
      </c>
      <c r="Q56" s="99">
        <f t="shared" si="15"/>
        <v>158.517</v>
      </c>
      <c r="R56" s="99">
        <f t="shared" si="15"/>
        <v>163.27251000000001</v>
      </c>
      <c r="S56" s="99">
        <f t="shared" si="15"/>
        <v>168.1706853</v>
      </c>
      <c r="T56" s="99">
        <f t="shared" si="15"/>
        <v>173.21580585900003</v>
      </c>
      <c r="U56" s="99">
        <f t="shared" si="15"/>
        <v>178.41228003477002</v>
      </c>
      <c r="V56" s="99">
        <f t="shared" si="15"/>
        <v>183.76464843581314</v>
      </c>
      <c r="W56" s="99">
        <f t="shared" si="15"/>
        <v>189.27758788888755</v>
      </c>
      <c r="X56" s="99">
        <f t="shared" si="15"/>
        <v>194.95591552555416</v>
      </c>
    </row>
    <row r="57" spans="2:24" s="118" customFormat="1" ht="78" thickBot="1">
      <c r="B57" s="185" t="s">
        <v>154</v>
      </c>
      <c r="C57" s="177" t="s">
        <v>153</v>
      </c>
      <c r="D57" s="178">
        <v>122</v>
      </c>
      <c r="E57" s="178">
        <v>122</v>
      </c>
      <c r="F57" s="178">
        <f t="shared" si="16"/>
        <v>125.66</v>
      </c>
      <c r="G57" s="178">
        <f t="shared" si="16"/>
        <v>129.4298</v>
      </c>
      <c r="H57" s="178">
        <f t="shared" si="16"/>
        <v>133.31269399999999</v>
      </c>
      <c r="I57" s="178">
        <f t="shared" si="16"/>
        <v>137.31207481999999</v>
      </c>
      <c r="J57" s="178">
        <f t="shared" si="16"/>
        <v>141.4314370646</v>
      </c>
      <c r="K57" s="178">
        <f t="shared" si="16"/>
        <v>145.67438017653799</v>
      </c>
      <c r="L57" s="178">
        <f t="shared" si="16"/>
        <v>150.04461158183415</v>
      </c>
      <c r="M57" s="183">
        <f t="shared" si="16"/>
        <v>154.54594992928918</v>
      </c>
      <c r="N57" s="195"/>
      <c r="O57" s="99">
        <f t="shared" si="15"/>
        <v>115.89999999999999</v>
      </c>
      <c r="P57" s="99">
        <f t="shared" si="15"/>
        <v>115.89999999999999</v>
      </c>
      <c r="Q57" s="99">
        <f t="shared" si="15"/>
        <v>119.377</v>
      </c>
      <c r="R57" s="99">
        <f t="shared" si="15"/>
        <v>122.95831</v>
      </c>
      <c r="S57" s="99">
        <f t="shared" si="15"/>
        <v>126.64705929999998</v>
      </c>
      <c r="T57" s="99">
        <f t="shared" si="15"/>
        <v>130.44647107899999</v>
      </c>
      <c r="U57" s="99">
        <f t="shared" si="15"/>
        <v>134.35986521136999</v>
      </c>
      <c r="V57" s="99">
        <f t="shared" si="15"/>
        <v>138.3906611677111</v>
      </c>
      <c r="W57" s="99">
        <f t="shared" si="15"/>
        <v>142.54238100274245</v>
      </c>
      <c r="X57" s="99">
        <f t="shared" si="15"/>
        <v>146.81865243282471</v>
      </c>
    </row>
    <row r="58" spans="2:24" ht="14.45" thickBot="1">
      <c r="B58" s="195"/>
      <c r="C58" s="195"/>
      <c r="D58" s="195"/>
      <c r="E58" s="195"/>
      <c r="F58" s="195"/>
      <c r="G58" s="195"/>
      <c r="H58" s="195"/>
      <c r="I58" s="195"/>
      <c r="J58" s="195"/>
      <c r="K58" s="195"/>
      <c r="L58" s="195"/>
      <c r="M58" s="195"/>
      <c r="N58" s="195"/>
      <c r="O58" s="195"/>
      <c r="P58" s="195"/>
      <c r="Q58" s="195"/>
      <c r="R58" s="195"/>
      <c r="S58" s="195"/>
      <c r="T58" s="195"/>
      <c r="U58" s="195"/>
      <c r="V58" s="195"/>
      <c r="W58" s="195"/>
      <c r="X58" s="195"/>
    </row>
    <row r="59" spans="2:24" ht="18.600000000000001" thickBot="1">
      <c r="B59" s="321" t="s">
        <v>155</v>
      </c>
      <c r="C59" s="223"/>
      <c r="D59" s="223"/>
      <c r="E59" s="223"/>
      <c r="F59" s="223"/>
      <c r="G59" s="223"/>
      <c r="H59" s="223"/>
      <c r="I59" s="223"/>
      <c r="J59" s="223"/>
      <c r="K59" s="223"/>
      <c r="L59" s="223"/>
      <c r="M59" s="223"/>
      <c r="N59" s="224"/>
      <c r="O59" s="195"/>
      <c r="P59" s="195"/>
      <c r="Q59" s="195"/>
      <c r="R59" s="195"/>
      <c r="S59" s="195"/>
      <c r="T59" s="195"/>
      <c r="U59" s="195"/>
      <c r="V59" s="195"/>
      <c r="W59" s="195"/>
      <c r="X59" s="195"/>
    </row>
    <row r="60" spans="2:24" ht="14.45">
      <c r="B60" s="334" t="s">
        <v>156</v>
      </c>
      <c r="C60" s="335"/>
      <c r="D60" s="336"/>
      <c r="E60" s="336"/>
      <c r="F60" s="336"/>
      <c r="G60" s="336"/>
      <c r="H60" s="336"/>
      <c r="I60" s="336"/>
      <c r="J60" s="336"/>
      <c r="K60" s="336"/>
      <c r="L60" s="336"/>
      <c r="M60" s="336"/>
      <c r="N60" s="337"/>
      <c r="O60" s="195"/>
      <c r="P60" s="195"/>
      <c r="Q60" s="195"/>
      <c r="R60" s="195"/>
      <c r="S60" s="195"/>
      <c r="T60" s="195"/>
      <c r="U60" s="195"/>
      <c r="V60" s="195"/>
      <c r="W60" s="195"/>
      <c r="X60" s="195"/>
    </row>
    <row r="61" spans="2:24" ht="15" thickBot="1">
      <c r="B61" s="328" t="s">
        <v>157</v>
      </c>
      <c r="C61" s="329"/>
      <c r="D61" s="330"/>
      <c r="E61" s="330"/>
      <c r="F61" s="330"/>
      <c r="G61" s="330"/>
      <c r="H61" s="330"/>
      <c r="I61" s="330"/>
      <c r="J61" s="330"/>
      <c r="K61" s="330"/>
      <c r="L61" s="330"/>
      <c r="M61" s="330"/>
      <c r="N61" s="331"/>
      <c r="O61" s="195"/>
      <c r="P61" s="195"/>
      <c r="Q61" s="195"/>
      <c r="R61" s="195"/>
      <c r="S61" s="195"/>
      <c r="T61" s="195"/>
      <c r="U61" s="195"/>
      <c r="V61" s="195"/>
      <c r="W61" s="195"/>
      <c r="X61" s="195"/>
    </row>
  </sheetData>
  <mergeCells count="20">
    <mergeCell ref="B61:N61"/>
    <mergeCell ref="B28:C28"/>
    <mergeCell ref="B35:C35"/>
    <mergeCell ref="B52:C52"/>
    <mergeCell ref="B59:N59"/>
    <mergeCell ref="B60:N60"/>
    <mergeCell ref="B1:K1"/>
    <mergeCell ref="O16:X16"/>
    <mergeCell ref="B8:K8"/>
    <mergeCell ref="B9:K9"/>
    <mergeCell ref="D17:M17"/>
    <mergeCell ref="B6:K6"/>
    <mergeCell ref="B10:K10"/>
    <mergeCell ref="B7:K7"/>
    <mergeCell ref="B16:M16"/>
    <mergeCell ref="B20:C20"/>
    <mergeCell ref="B19:C19"/>
    <mergeCell ref="O17:X17"/>
    <mergeCell ref="C3:K3"/>
    <mergeCell ref="B2:K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5"/>
  <sheetViews>
    <sheetView zoomScale="70" zoomScaleNormal="70" workbookViewId="0">
      <selection activeCell="B12" sqref="B12"/>
    </sheetView>
  </sheetViews>
  <sheetFormatPr defaultColWidth="8.85546875" defaultRowHeight="14.1"/>
  <cols>
    <col min="1" max="1" width="4" style="2" customWidth="1"/>
    <col min="2" max="2" width="40.85546875" style="2" customWidth="1"/>
    <col min="3" max="3" width="20.7109375" style="2" customWidth="1"/>
    <col min="4" max="12" width="10.85546875" style="2" customWidth="1"/>
    <col min="13" max="13" width="15.42578125" style="2" bestFit="1" customWidth="1"/>
    <col min="14" max="16384" width="8.85546875" style="2"/>
  </cols>
  <sheetData>
    <row r="1" spans="2:13" ht="22.5" customHeight="1">
      <c r="B1" s="206" t="s">
        <v>12</v>
      </c>
      <c r="C1" s="207"/>
      <c r="D1" s="207"/>
      <c r="E1" s="207"/>
      <c r="F1" s="207"/>
      <c r="G1" s="207"/>
      <c r="H1" s="207"/>
      <c r="I1" s="207"/>
      <c r="J1" s="207"/>
      <c r="K1" s="248"/>
      <c r="L1" s="248"/>
      <c r="M1" s="249"/>
    </row>
    <row r="2" spans="2:13" ht="23.25" customHeight="1">
      <c r="B2" s="250" t="s">
        <v>1</v>
      </c>
      <c r="C2" s="251"/>
      <c r="D2" s="251"/>
      <c r="E2" s="251"/>
      <c r="F2" s="251"/>
      <c r="G2" s="251"/>
      <c r="H2" s="251"/>
      <c r="I2" s="251"/>
      <c r="J2" s="251"/>
      <c r="K2" s="251"/>
      <c r="L2" s="252"/>
      <c r="M2" s="253"/>
    </row>
    <row r="3" spans="2:13" ht="20.45" thickBot="1">
      <c r="B3" s="105" t="s">
        <v>13</v>
      </c>
      <c r="C3" s="254" t="s">
        <v>14</v>
      </c>
      <c r="D3" s="254"/>
      <c r="E3" s="254"/>
      <c r="F3" s="254"/>
      <c r="G3" s="254"/>
      <c r="H3" s="357"/>
      <c r="I3" s="357"/>
      <c r="J3" s="357"/>
      <c r="K3" s="357"/>
      <c r="L3" s="357"/>
      <c r="M3" s="358"/>
    </row>
    <row r="4" spans="2:13" ht="19.350000000000001" customHeight="1" thickBot="1">
      <c r="B4" s="359"/>
      <c r="C4" s="360"/>
      <c r="D4" s="360"/>
      <c r="E4" s="360"/>
      <c r="F4" s="360"/>
      <c r="G4" s="360"/>
      <c r="H4" s="360"/>
      <c r="I4" s="360"/>
      <c r="J4" s="360"/>
      <c r="K4" s="360"/>
      <c r="L4" s="360"/>
      <c r="M4" s="360"/>
    </row>
    <row r="5" spans="2:13" ht="20.45" thickBot="1">
      <c r="B5" s="361" t="s">
        <v>158</v>
      </c>
      <c r="C5" s="362"/>
      <c r="D5" s="362"/>
      <c r="E5" s="362"/>
      <c r="F5" s="362"/>
      <c r="G5" s="362"/>
      <c r="H5" s="362"/>
      <c r="I5" s="362"/>
      <c r="J5" s="362"/>
      <c r="K5" s="362"/>
      <c r="L5" s="362"/>
      <c r="M5" s="363"/>
    </row>
    <row r="6" spans="2:13" ht="15.6">
      <c r="B6" s="353" t="s">
        <v>102</v>
      </c>
      <c r="C6" s="354"/>
      <c r="D6" s="354"/>
      <c r="E6" s="354"/>
      <c r="F6" s="354"/>
      <c r="G6" s="354"/>
      <c r="H6" s="354"/>
      <c r="I6" s="354"/>
      <c r="J6" s="354"/>
      <c r="K6" s="354"/>
      <c r="L6" s="354"/>
      <c r="M6" s="355"/>
    </row>
    <row r="7" spans="2:13" ht="80.45" customHeight="1" thickBot="1">
      <c r="B7" s="325" t="s">
        <v>159</v>
      </c>
      <c r="C7" s="326"/>
      <c r="D7" s="326"/>
      <c r="E7" s="326"/>
      <c r="F7" s="326"/>
      <c r="G7" s="326"/>
      <c r="H7" s="326"/>
      <c r="I7" s="326"/>
      <c r="J7" s="326"/>
      <c r="K7" s="326"/>
      <c r="L7" s="326"/>
      <c r="M7" s="327"/>
    </row>
    <row r="8" spans="2:13" ht="15.6">
      <c r="B8" s="195"/>
      <c r="C8" s="195"/>
      <c r="D8" s="195"/>
      <c r="E8" s="195"/>
      <c r="F8" s="195"/>
      <c r="G8" s="195"/>
      <c r="H8" s="103"/>
      <c r="I8" s="104"/>
      <c r="J8" s="104"/>
      <c r="K8" s="195"/>
      <c r="L8" s="195"/>
      <c r="M8" s="195"/>
    </row>
    <row r="9" spans="2:13" ht="15.95" thickBot="1">
      <c r="B9" s="195"/>
      <c r="C9" s="195"/>
      <c r="D9" s="195"/>
      <c r="E9" s="195"/>
      <c r="F9" s="195"/>
      <c r="G9" s="195"/>
      <c r="H9" s="103"/>
      <c r="I9" s="104"/>
      <c r="J9" s="104"/>
      <c r="K9" s="195"/>
      <c r="L9" s="195"/>
      <c r="M9" s="195"/>
    </row>
    <row r="10" spans="2:13" s="118" customFormat="1" ht="18">
      <c r="B10" s="133"/>
      <c r="C10" s="134" t="s">
        <v>34</v>
      </c>
      <c r="D10" s="134" t="s">
        <v>35</v>
      </c>
      <c r="E10" s="134" t="s">
        <v>36</v>
      </c>
      <c r="F10" s="134" t="s">
        <v>37</v>
      </c>
      <c r="G10" s="134" t="s">
        <v>38</v>
      </c>
      <c r="H10" s="134" t="s">
        <v>39</v>
      </c>
      <c r="I10" s="134" t="s">
        <v>40</v>
      </c>
      <c r="J10" s="134" t="s">
        <v>41</v>
      </c>
      <c r="K10" s="134" t="s">
        <v>42</v>
      </c>
      <c r="L10" s="134" t="s">
        <v>43</v>
      </c>
      <c r="M10" s="135" t="s">
        <v>44</v>
      </c>
    </row>
    <row r="11" spans="2:13" s="118" customFormat="1" ht="15.6">
      <c r="B11" s="136" t="s">
        <v>160</v>
      </c>
      <c r="C11" s="137"/>
      <c r="D11" s="137"/>
      <c r="E11" s="137"/>
      <c r="F11" s="137"/>
      <c r="G11" s="137"/>
      <c r="H11" s="137"/>
      <c r="I11" s="137"/>
      <c r="J11" s="137"/>
      <c r="K11" s="137"/>
      <c r="L11" s="137"/>
      <c r="M11" s="138"/>
    </row>
    <row r="12" spans="2:13" s="118" customFormat="1" ht="15.6">
      <c r="B12" s="139" t="s">
        <v>70</v>
      </c>
      <c r="C12" s="140">
        <v>515840</v>
      </c>
      <c r="D12" s="141" t="s">
        <v>75</v>
      </c>
      <c r="E12" s="141"/>
      <c r="F12" s="141"/>
      <c r="G12" s="141"/>
      <c r="H12" s="141"/>
      <c r="I12" s="141"/>
      <c r="J12" s="141"/>
      <c r="K12" s="141"/>
      <c r="L12" s="141"/>
      <c r="M12" s="142">
        <f>SUM(C12:L12)</f>
        <v>515840</v>
      </c>
    </row>
    <row r="13" spans="2:13" s="118" customFormat="1" ht="15.6">
      <c r="B13" s="139" t="s">
        <v>161</v>
      </c>
      <c r="C13" s="140">
        <v>243200</v>
      </c>
      <c r="D13" s="141"/>
      <c r="E13" s="141"/>
      <c r="F13" s="141"/>
      <c r="G13" s="141"/>
      <c r="H13" s="141"/>
      <c r="I13" s="141"/>
      <c r="J13" s="141"/>
      <c r="K13" s="141"/>
      <c r="L13" s="141"/>
      <c r="M13" s="142">
        <f t="shared" ref="M13:M18" si="0">SUM(C13:L13)</f>
        <v>243200</v>
      </c>
    </row>
    <row r="14" spans="2:13" s="118" customFormat="1" ht="15.6">
      <c r="B14" s="139" t="s">
        <v>162</v>
      </c>
      <c r="C14" s="140">
        <v>619520</v>
      </c>
      <c r="D14" s="141"/>
      <c r="E14" s="141"/>
      <c r="F14" s="141"/>
      <c r="G14" s="141"/>
      <c r="H14" s="141"/>
      <c r="I14" s="141"/>
      <c r="J14" s="141"/>
      <c r="K14" s="141"/>
      <c r="L14" s="141"/>
      <c r="M14" s="142">
        <f t="shared" si="0"/>
        <v>619520</v>
      </c>
    </row>
    <row r="15" spans="2:13" s="118" customFormat="1" ht="15.6">
      <c r="B15" s="139" t="s">
        <v>163</v>
      </c>
      <c r="C15" s="140">
        <v>94080</v>
      </c>
      <c r="D15" s="141"/>
      <c r="E15" s="141"/>
      <c r="F15" s="141"/>
      <c r="G15" s="141"/>
      <c r="H15" s="141"/>
      <c r="I15" s="141"/>
      <c r="J15" s="141"/>
      <c r="K15" s="141"/>
      <c r="L15" s="141"/>
      <c r="M15" s="142">
        <f t="shared" si="0"/>
        <v>94080</v>
      </c>
    </row>
    <row r="16" spans="2:13" s="150" customFormat="1" ht="15.6">
      <c r="B16" s="139" t="s">
        <v>164</v>
      </c>
      <c r="C16" s="140">
        <v>75000</v>
      </c>
      <c r="D16" s="141"/>
      <c r="E16" s="141"/>
      <c r="F16" s="141"/>
      <c r="G16" s="141"/>
      <c r="H16" s="141"/>
      <c r="I16" s="141"/>
      <c r="J16" s="141"/>
      <c r="K16" s="141"/>
      <c r="L16" s="141"/>
      <c r="M16" s="142">
        <f t="shared" ref="M16:M17" si="1">SUM(C16:L16)</f>
        <v>75000</v>
      </c>
    </row>
    <row r="17" spans="2:13" s="150" customFormat="1" ht="15.6">
      <c r="B17" s="139" t="s">
        <v>165</v>
      </c>
      <c r="C17" s="151">
        <v>100000</v>
      </c>
      <c r="D17" s="141"/>
      <c r="E17" s="141"/>
      <c r="F17" s="141"/>
      <c r="G17" s="141"/>
      <c r="H17" s="141"/>
      <c r="I17" s="141"/>
      <c r="J17" s="141"/>
      <c r="K17" s="141"/>
      <c r="L17" s="141"/>
      <c r="M17" s="142">
        <f t="shared" si="1"/>
        <v>100000</v>
      </c>
    </row>
    <row r="18" spans="2:13" s="118" customFormat="1" ht="15.6">
      <c r="B18" s="139" t="s">
        <v>166</v>
      </c>
      <c r="C18" s="140">
        <v>253440</v>
      </c>
      <c r="D18" s="141"/>
      <c r="E18" s="141"/>
      <c r="F18" s="141"/>
      <c r="G18" s="141"/>
      <c r="H18" s="141"/>
      <c r="I18" s="141"/>
      <c r="J18" s="141"/>
      <c r="K18" s="141"/>
      <c r="L18" s="141"/>
      <c r="M18" s="142">
        <f t="shared" si="0"/>
        <v>253440</v>
      </c>
    </row>
    <row r="19" spans="2:13" s="118" customFormat="1" ht="31.7" customHeight="1" thickBot="1">
      <c r="B19" s="143" t="s">
        <v>47</v>
      </c>
      <c r="C19" s="144">
        <f>SUM(C12:C18)</f>
        <v>1901080</v>
      </c>
      <c r="D19" s="145">
        <f>SUM(D12:D18)</f>
        <v>0</v>
      </c>
      <c r="E19" s="145">
        <f t="shared" ref="E19:K19" si="2">SUM(E12:E18)</f>
        <v>0</v>
      </c>
      <c r="F19" s="145">
        <f t="shared" si="2"/>
        <v>0</v>
      </c>
      <c r="G19" s="145">
        <f t="shared" si="2"/>
        <v>0</v>
      </c>
      <c r="H19" s="145">
        <f t="shared" si="2"/>
        <v>0</v>
      </c>
      <c r="I19" s="145">
        <f t="shared" si="2"/>
        <v>0</v>
      </c>
      <c r="J19" s="145">
        <f t="shared" si="2"/>
        <v>0</v>
      </c>
      <c r="K19" s="145">
        <f t="shared" si="2"/>
        <v>0</v>
      </c>
      <c r="L19" s="145">
        <f>SUM(L12:L18)</f>
        <v>0</v>
      </c>
      <c r="M19" s="146">
        <f>SUM(M12:M18)</f>
        <v>1901080</v>
      </c>
    </row>
    <row r="20" spans="2:13" s="118" customFormat="1" ht="14.45" thickBot="1">
      <c r="B20" s="112"/>
      <c r="C20" s="112"/>
      <c r="D20" s="112"/>
      <c r="E20" s="112"/>
      <c r="F20" s="112"/>
      <c r="G20" s="112"/>
      <c r="H20" s="112"/>
      <c r="I20" s="112"/>
      <c r="J20" s="112"/>
      <c r="K20" s="112"/>
      <c r="L20" s="112"/>
      <c r="M20" s="112"/>
    </row>
    <row r="21" spans="2:13" s="118" customFormat="1" ht="18.600000000000001" thickBot="1">
      <c r="B21" s="304" t="s">
        <v>167</v>
      </c>
      <c r="C21" s="306"/>
      <c r="D21" s="306"/>
      <c r="E21" s="306"/>
      <c r="F21" s="306"/>
      <c r="G21" s="306"/>
      <c r="H21" s="306"/>
      <c r="I21" s="306"/>
      <c r="J21" s="306"/>
      <c r="K21" s="306"/>
      <c r="L21" s="306"/>
      <c r="M21" s="305"/>
    </row>
    <row r="22" spans="2:13" s="118" customFormat="1" ht="14.45">
      <c r="B22" s="300" t="s">
        <v>168</v>
      </c>
      <c r="C22" s="289"/>
      <c r="D22" s="289"/>
      <c r="E22" s="289"/>
      <c r="F22" s="289"/>
      <c r="G22" s="289"/>
      <c r="H22" s="289"/>
      <c r="I22" s="289"/>
      <c r="J22" s="289"/>
      <c r="K22" s="289"/>
      <c r="L22" s="289"/>
      <c r="M22" s="290"/>
    </row>
    <row r="23" spans="2:13" s="118" customFormat="1">
      <c r="B23" s="344" t="s">
        <v>169</v>
      </c>
      <c r="C23" s="345"/>
      <c r="D23" s="345"/>
      <c r="E23" s="345"/>
      <c r="F23" s="345"/>
      <c r="G23" s="345"/>
      <c r="H23" s="345"/>
      <c r="I23" s="345"/>
      <c r="J23" s="345"/>
      <c r="K23" s="345"/>
      <c r="L23" s="345"/>
      <c r="M23" s="346"/>
    </row>
    <row r="24" spans="2:13" s="119" customFormat="1" ht="14.45">
      <c r="B24" s="300" t="s">
        <v>83</v>
      </c>
      <c r="C24" s="289"/>
      <c r="D24" s="289"/>
      <c r="E24" s="289"/>
      <c r="F24" s="289"/>
      <c r="G24" s="289"/>
      <c r="H24" s="289"/>
      <c r="I24" s="289"/>
      <c r="J24" s="289"/>
      <c r="K24" s="289"/>
      <c r="L24" s="289"/>
      <c r="M24" s="290"/>
    </row>
    <row r="25" spans="2:13" s="147" customFormat="1" ht="14.45">
      <c r="B25" s="300" t="s">
        <v>170</v>
      </c>
      <c r="C25" s="289"/>
      <c r="D25" s="289"/>
      <c r="E25" s="289"/>
      <c r="F25" s="289"/>
      <c r="G25" s="289"/>
      <c r="H25" s="289"/>
      <c r="I25" s="289"/>
      <c r="J25" s="289"/>
      <c r="K25" s="289"/>
      <c r="L25" s="289"/>
      <c r="M25" s="290"/>
    </row>
    <row r="26" spans="2:13" s="118" customFormat="1" ht="14.45">
      <c r="B26" s="300" t="s">
        <v>87</v>
      </c>
      <c r="C26" s="289"/>
      <c r="D26" s="289"/>
      <c r="E26" s="289"/>
      <c r="F26" s="289"/>
      <c r="G26" s="289"/>
      <c r="H26" s="289"/>
      <c r="I26" s="289"/>
      <c r="J26" s="289"/>
      <c r="K26" s="289"/>
      <c r="L26" s="289"/>
      <c r="M26" s="290"/>
    </row>
    <row r="27" spans="2:13" s="118" customFormat="1" ht="14.45">
      <c r="B27" s="300" t="s">
        <v>88</v>
      </c>
      <c r="C27" s="289"/>
      <c r="D27" s="289"/>
      <c r="E27" s="289"/>
      <c r="F27" s="289"/>
      <c r="G27" s="289"/>
      <c r="H27" s="289"/>
      <c r="I27" s="289"/>
      <c r="J27" s="289"/>
      <c r="K27" s="289"/>
      <c r="L27" s="289"/>
      <c r="M27" s="290"/>
    </row>
    <row r="28" spans="2:13" s="118" customFormat="1" ht="36" customHeight="1">
      <c r="B28" s="356" t="s">
        <v>89</v>
      </c>
      <c r="C28" s="286"/>
      <c r="D28" s="286"/>
      <c r="E28" s="286"/>
      <c r="F28" s="286"/>
      <c r="G28" s="286"/>
      <c r="H28" s="286"/>
      <c r="I28" s="286"/>
      <c r="J28" s="286"/>
      <c r="K28" s="286"/>
      <c r="L28" s="286"/>
      <c r="M28" s="287"/>
    </row>
    <row r="29" spans="2:13" s="118" customFormat="1">
      <c r="B29" s="344" t="s">
        <v>171</v>
      </c>
      <c r="C29" s="345"/>
      <c r="D29" s="345"/>
      <c r="E29" s="345"/>
      <c r="F29" s="345"/>
      <c r="G29" s="345"/>
      <c r="H29" s="345"/>
      <c r="I29" s="345"/>
      <c r="J29" s="345"/>
      <c r="K29" s="345"/>
      <c r="L29" s="345"/>
      <c r="M29" s="346"/>
    </row>
    <row r="30" spans="2:13" s="147" customFormat="1" ht="13.9" customHeight="1">
      <c r="B30" s="338" t="s">
        <v>172</v>
      </c>
      <c r="C30" s="339"/>
      <c r="D30" s="339"/>
      <c r="E30" s="339"/>
      <c r="F30" s="339"/>
      <c r="G30" s="339"/>
      <c r="H30" s="339"/>
      <c r="I30" s="339"/>
      <c r="J30" s="339"/>
      <c r="K30" s="339"/>
      <c r="L30" s="339"/>
      <c r="M30" s="340"/>
    </row>
    <row r="31" spans="2:13" s="147" customFormat="1" ht="13.9" customHeight="1">
      <c r="B31" s="338" t="s">
        <v>173</v>
      </c>
      <c r="C31" s="339"/>
      <c r="D31" s="339"/>
      <c r="E31" s="339"/>
      <c r="F31" s="339"/>
      <c r="G31" s="339"/>
      <c r="H31" s="339"/>
      <c r="I31" s="339"/>
      <c r="J31" s="339"/>
      <c r="K31" s="339"/>
      <c r="L31" s="339"/>
      <c r="M31" s="340"/>
    </row>
    <row r="32" spans="2:13" s="147" customFormat="1" ht="13.9" customHeight="1">
      <c r="B32" s="338" t="s">
        <v>174</v>
      </c>
      <c r="C32" s="339"/>
      <c r="D32" s="339"/>
      <c r="E32" s="339"/>
      <c r="F32" s="339"/>
      <c r="G32" s="339"/>
      <c r="H32" s="339"/>
      <c r="I32" s="339"/>
      <c r="J32" s="339"/>
      <c r="K32" s="339"/>
      <c r="L32" s="339"/>
      <c r="M32" s="340"/>
    </row>
    <row r="33" spans="2:13" s="147" customFormat="1" ht="13.9" customHeight="1">
      <c r="B33" s="338" t="s">
        <v>175</v>
      </c>
      <c r="C33" s="339"/>
      <c r="D33" s="339"/>
      <c r="E33" s="339"/>
      <c r="F33" s="339"/>
      <c r="G33" s="339"/>
      <c r="H33" s="339"/>
      <c r="I33" s="339"/>
      <c r="J33" s="339"/>
      <c r="K33" s="339"/>
      <c r="L33" s="339"/>
      <c r="M33" s="340"/>
    </row>
    <row r="34" spans="2:13" s="118" customFormat="1">
      <c r="B34" s="344" t="s">
        <v>176</v>
      </c>
      <c r="C34" s="345"/>
      <c r="D34" s="345"/>
      <c r="E34" s="345"/>
      <c r="F34" s="345"/>
      <c r="G34" s="345"/>
      <c r="H34" s="345"/>
      <c r="I34" s="345"/>
      <c r="J34" s="345"/>
      <c r="K34" s="345"/>
      <c r="L34" s="345"/>
      <c r="M34" s="346"/>
    </row>
    <row r="35" spans="2:13" s="118" customFormat="1" ht="14.45">
      <c r="B35" s="338" t="s">
        <v>177</v>
      </c>
      <c r="C35" s="339"/>
      <c r="D35" s="339"/>
      <c r="E35" s="339"/>
      <c r="F35" s="339"/>
      <c r="G35" s="339"/>
      <c r="H35" s="339"/>
      <c r="I35" s="339"/>
      <c r="J35" s="339"/>
      <c r="K35" s="339"/>
      <c r="L35" s="339"/>
      <c r="M35" s="340"/>
    </row>
    <row r="36" spans="2:13" s="118" customFormat="1" ht="14.45">
      <c r="B36" s="338" t="s">
        <v>178</v>
      </c>
      <c r="C36" s="339"/>
      <c r="D36" s="339"/>
      <c r="E36" s="339"/>
      <c r="F36" s="339"/>
      <c r="G36" s="339"/>
      <c r="H36" s="339"/>
      <c r="I36" s="339"/>
      <c r="J36" s="339"/>
      <c r="K36" s="339"/>
      <c r="L36" s="339"/>
      <c r="M36" s="340"/>
    </row>
    <row r="37" spans="2:13" s="118" customFormat="1" ht="14.45">
      <c r="B37" s="338" t="s">
        <v>179</v>
      </c>
      <c r="C37" s="339"/>
      <c r="D37" s="339"/>
      <c r="E37" s="339"/>
      <c r="F37" s="339"/>
      <c r="G37" s="339"/>
      <c r="H37" s="339"/>
      <c r="I37" s="339"/>
      <c r="J37" s="339"/>
      <c r="K37" s="339"/>
      <c r="L37" s="339"/>
      <c r="M37" s="340"/>
    </row>
    <row r="38" spans="2:13" s="118" customFormat="1" ht="14.45">
      <c r="B38" s="338" t="s">
        <v>180</v>
      </c>
      <c r="C38" s="339"/>
      <c r="D38" s="339"/>
      <c r="E38" s="339"/>
      <c r="F38" s="339"/>
      <c r="G38" s="339"/>
      <c r="H38" s="339"/>
      <c r="I38" s="339"/>
      <c r="J38" s="339"/>
      <c r="K38" s="339"/>
      <c r="L38" s="339"/>
      <c r="M38" s="340"/>
    </row>
    <row r="39" spans="2:13" s="118" customFormat="1" ht="14.45">
      <c r="B39" s="338" t="s">
        <v>181</v>
      </c>
      <c r="C39" s="339"/>
      <c r="D39" s="339"/>
      <c r="E39" s="339"/>
      <c r="F39" s="339"/>
      <c r="G39" s="339"/>
      <c r="H39" s="339"/>
      <c r="I39" s="339"/>
      <c r="J39" s="339"/>
      <c r="K39" s="339"/>
      <c r="L39" s="339"/>
      <c r="M39" s="340"/>
    </row>
    <row r="40" spans="2:13" s="118" customFormat="1" ht="14.45">
      <c r="B40" s="350" t="s">
        <v>182</v>
      </c>
      <c r="C40" s="351"/>
      <c r="D40" s="351"/>
      <c r="E40" s="351"/>
      <c r="F40" s="351"/>
      <c r="G40" s="351"/>
      <c r="H40" s="351"/>
      <c r="I40" s="351"/>
      <c r="J40" s="351"/>
      <c r="K40" s="351"/>
      <c r="L40" s="351"/>
      <c r="M40" s="352"/>
    </row>
    <row r="41" spans="2:13" s="118" customFormat="1">
      <c r="B41" s="344" t="s">
        <v>163</v>
      </c>
      <c r="C41" s="345"/>
      <c r="D41" s="345"/>
      <c r="E41" s="345"/>
      <c r="F41" s="345"/>
      <c r="G41" s="345"/>
      <c r="H41" s="345"/>
      <c r="I41" s="345"/>
      <c r="J41" s="345"/>
      <c r="K41" s="345"/>
      <c r="L41" s="345"/>
      <c r="M41" s="346"/>
    </row>
    <row r="42" spans="2:13" s="118" customFormat="1" ht="14.45">
      <c r="B42" s="338" t="s">
        <v>183</v>
      </c>
      <c r="C42" s="339"/>
      <c r="D42" s="339"/>
      <c r="E42" s="339"/>
      <c r="F42" s="339"/>
      <c r="G42" s="339"/>
      <c r="H42" s="339"/>
      <c r="I42" s="339"/>
      <c r="J42" s="339"/>
      <c r="K42" s="339"/>
      <c r="L42" s="339"/>
      <c r="M42" s="340"/>
    </row>
    <row r="43" spans="2:13" s="118" customFormat="1" ht="14.45">
      <c r="B43" s="338" t="s">
        <v>184</v>
      </c>
      <c r="C43" s="339"/>
      <c r="D43" s="339"/>
      <c r="E43" s="339"/>
      <c r="F43" s="339"/>
      <c r="G43" s="339"/>
      <c r="H43" s="339"/>
      <c r="I43" s="339"/>
      <c r="J43" s="339"/>
      <c r="K43" s="339"/>
      <c r="L43" s="339"/>
      <c r="M43" s="340"/>
    </row>
    <row r="44" spans="2:13" s="118" customFormat="1" ht="14.45">
      <c r="B44" s="338" t="s">
        <v>185</v>
      </c>
      <c r="C44" s="339"/>
      <c r="D44" s="339"/>
      <c r="E44" s="339"/>
      <c r="F44" s="339"/>
      <c r="G44" s="339"/>
      <c r="H44" s="339"/>
      <c r="I44" s="339"/>
      <c r="J44" s="339"/>
      <c r="K44" s="339"/>
      <c r="L44" s="339"/>
      <c r="M44" s="340"/>
    </row>
    <row r="45" spans="2:13" s="118" customFormat="1" ht="32.25" customHeight="1">
      <c r="B45" s="347" t="s">
        <v>186</v>
      </c>
      <c r="C45" s="348"/>
      <c r="D45" s="348"/>
      <c r="E45" s="348"/>
      <c r="F45" s="348"/>
      <c r="G45" s="348"/>
      <c r="H45" s="348"/>
      <c r="I45" s="348"/>
      <c r="J45" s="348"/>
      <c r="K45" s="348"/>
      <c r="L45" s="348"/>
      <c r="M45" s="349"/>
    </row>
    <row r="46" spans="2:13" s="118" customFormat="1">
      <c r="B46" s="344" t="s">
        <v>187</v>
      </c>
      <c r="C46" s="345"/>
      <c r="D46" s="345"/>
      <c r="E46" s="345"/>
      <c r="F46" s="345"/>
      <c r="G46" s="345"/>
      <c r="H46" s="345"/>
      <c r="I46" s="345"/>
      <c r="J46" s="345"/>
      <c r="K46" s="345"/>
      <c r="L46" s="345"/>
      <c r="M46" s="346"/>
    </row>
    <row r="47" spans="2:13" s="118" customFormat="1" ht="14.45">
      <c r="B47" s="338" t="s">
        <v>188</v>
      </c>
      <c r="C47" s="339"/>
      <c r="D47" s="339"/>
      <c r="E47" s="339"/>
      <c r="F47" s="339"/>
      <c r="G47" s="339"/>
      <c r="H47" s="339"/>
      <c r="I47" s="339"/>
      <c r="J47" s="339"/>
      <c r="K47" s="339"/>
      <c r="L47" s="339"/>
      <c r="M47" s="340"/>
    </row>
    <row r="48" spans="2:13" s="118" customFormat="1" ht="14.45">
      <c r="B48" s="338" t="s">
        <v>189</v>
      </c>
      <c r="C48" s="339"/>
      <c r="D48" s="339"/>
      <c r="E48" s="339"/>
      <c r="F48" s="339"/>
      <c r="G48" s="339"/>
      <c r="H48" s="339"/>
      <c r="I48" s="339"/>
      <c r="J48" s="339"/>
      <c r="K48" s="339"/>
      <c r="L48" s="339"/>
      <c r="M48" s="340"/>
    </row>
    <row r="49" spans="2:13" s="149" customFormat="1" ht="43.5" customHeight="1">
      <c r="B49" s="347" t="s">
        <v>190</v>
      </c>
      <c r="C49" s="339"/>
      <c r="D49" s="339"/>
      <c r="E49" s="339"/>
      <c r="F49" s="339"/>
      <c r="G49" s="339"/>
      <c r="H49" s="339"/>
      <c r="I49" s="339"/>
      <c r="J49" s="339"/>
      <c r="K49" s="339"/>
      <c r="L49" s="339"/>
      <c r="M49" s="340"/>
    </row>
    <row r="50" spans="2:13" s="118" customFormat="1">
      <c r="B50" s="344" t="s">
        <v>166</v>
      </c>
      <c r="C50" s="345"/>
      <c r="D50" s="345"/>
      <c r="E50" s="345"/>
      <c r="F50" s="345"/>
      <c r="G50" s="345"/>
      <c r="H50" s="345"/>
      <c r="I50" s="345"/>
      <c r="J50" s="345"/>
      <c r="K50" s="345"/>
      <c r="L50" s="345"/>
      <c r="M50" s="346"/>
    </row>
    <row r="51" spans="2:13" s="118" customFormat="1" ht="14.45">
      <c r="B51" s="338" t="s">
        <v>191</v>
      </c>
      <c r="C51" s="339"/>
      <c r="D51" s="339"/>
      <c r="E51" s="339"/>
      <c r="F51" s="339"/>
      <c r="G51" s="339"/>
      <c r="H51" s="339"/>
      <c r="I51" s="339"/>
      <c r="J51" s="339"/>
      <c r="K51" s="339"/>
      <c r="L51" s="339"/>
      <c r="M51" s="340"/>
    </row>
    <row r="52" spans="2:13" s="118" customFormat="1" ht="14.45">
      <c r="B52" s="338" t="s">
        <v>192</v>
      </c>
      <c r="C52" s="339"/>
      <c r="D52" s="339"/>
      <c r="E52" s="339"/>
      <c r="F52" s="339"/>
      <c r="G52" s="339"/>
      <c r="H52" s="339"/>
      <c r="I52" s="339"/>
      <c r="J52" s="339"/>
      <c r="K52" s="339"/>
      <c r="L52" s="339"/>
      <c r="M52" s="340"/>
    </row>
    <row r="53" spans="2:13" s="118" customFormat="1" ht="14.45">
      <c r="B53" s="338" t="s">
        <v>193</v>
      </c>
      <c r="C53" s="339"/>
      <c r="D53" s="339"/>
      <c r="E53" s="339"/>
      <c r="F53" s="339"/>
      <c r="G53" s="339"/>
      <c r="H53" s="339"/>
      <c r="I53" s="339"/>
      <c r="J53" s="339"/>
      <c r="K53" s="339"/>
      <c r="L53" s="339"/>
      <c r="M53" s="340"/>
    </row>
    <row r="54" spans="2:13" s="118" customFormat="1" ht="14.45">
      <c r="B54" s="338" t="s">
        <v>194</v>
      </c>
      <c r="C54" s="339"/>
      <c r="D54" s="339"/>
      <c r="E54" s="339"/>
      <c r="F54" s="339"/>
      <c r="G54" s="339"/>
      <c r="H54" s="339"/>
      <c r="I54" s="339"/>
      <c r="J54" s="339"/>
      <c r="K54" s="339"/>
      <c r="L54" s="339"/>
      <c r="M54" s="340"/>
    </row>
    <row r="55" spans="2:13" s="118" customFormat="1" ht="15" thickBot="1">
      <c r="B55" s="341"/>
      <c r="C55" s="342"/>
      <c r="D55" s="342"/>
      <c r="E55" s="342"/>
      <c r="F55" s="342"/>
      <c r="G55" s="342"/>
      <c r="H55" s="342"/>
      <c r="I55" s="342"/>
      <c r="J55" s="342"/>
      <c r="K55" s="342"/>
      <c r="L55" s="342"/>
      <c r="M55" s="343"/>
    </row>
  </sheetData>
  <mergeCells count="42">
    <mergeCell ref="B30:M30"/>
    <mergeCell ref="B1:M1"/>
    <mergeCell ref="B2:M2"/>
    <mergeCell ref="C3:M3"/>
    <mergeCell ref="B4:M4"/>
    <mergeCell ref="B5:M5"/>
    <mergeCell ref="B32:M32"/>
    <mergeCell ref="B33:M33"/>
    <mergeCell ref="B34:M34"/>
    <mergeCell ref="B35:M35"/>
    <mergeCell ref="B6:M6"/>
    <mergeCell ref="B7:M7"/>
    <mergeCell ref="B21:M21"/>
    <mergeCell ref="B22:M22"/>
    <mergeCell ref="B23:M23"/>
    <mergeCell ref="B25:M25"/>
    <mergeCell ref="B26:M26"/>
    <mergeCell ref="B24:M24"/>
    <mergeCell ref="B27:M27"/>
    <mergeCell ref="B28:M28"/>
    <mergeCell ref="B31:M31"/>
    <mergeCell ref="B29:M29"/>
    <mergeCell ref="B36:M36"/>
    <mergeCell ref="B37:M37"/>
    <mergeCell ref="B38:M38"/>
    <mergeCell ref="B39:M39"/>
    <mergeCell ref="B40:M40"/>
    <mergeCell ref="B41:M41"/>
    <mergeCell ref="B42:M42"/>
    <mergeCell ref="B43:M43"/>
    <mergeCell ref="B44:M44"/>
    <mergeCell ref="B45:M45"/>
    <mergeCell ref="B52:M52"/>
    <mergeCell ref="B53:M53"/>
    <mergeCell ref="B54:M54"/>
    <mergeCell ref="B55:M55"/>
    <mergeCell ref="B46:M46"/>
    <mergeCell ref="B47:M47"/>
    <mergeCell ref="B48:M48"/>
    <mergeCell ref="B50:M50"/>
    <mergeCell ref="B51:M51"/>
    <mergeCell ref="B49:M4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4734C53-76F2-4E8E-B618-DE82C38CA927}"/>
</file>

<file path=customXml/itemProps2.xml><?xml version="1.0" encoding="utf-8"?>
<ds:datastoreItem xmlns:ds="http://schemas.openxmlformats.org/officeDocument/2006/customXml" ds:itemID="{4B8036CE-5B37-4880-A410-89DFC4E800D8}"/>
</file>

<file path=customXml/itemProps3.xml><?xml version="1.0" encoding="utf-8"?>
<ds:datastoreItem xmlns:ds="http://schemas.openxmlformats.org/officeDocument/2006/customXml" ds:itemID="{A164DC34-02BD-4877-BC86-2AD3399FE36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2022-03-14T19:40:57Z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